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55" windowHeight="120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<sst xmlns="http://schemas.openxmlformats.org/spreadsheetml/2006/main" count="119" uniqueCount="54">
  <si>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22/10/2024 11:38:20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</si>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</sst>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F4A-42CC-8BE4-CBE337991AC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7">
                  <c:v>2.6</c:v>
                </c:pt>
                <c:pt idx="19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4A-42CC-8BE4-CBE337991AC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22.6</c:v>
                </c:pt>
                <c:pt idx="13">
                  <c:v>15</c:v>
                </c:pt>
                <c:pt idx="14">
                  <c:v>20</c:v>
                </c:pt>
                <c:pt idx="16">
                  <c:v>4.2220000000000004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4A-42CC-8BE4-CBE337991AC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35.070999999999998</c:v>
                </c:pt>
                <c:pt idx="13">
                  <c:v>24.586000000000002</c:v>
                </c:pt>
                <c:pt idx="14">
                  <c:v>13.490000000000002</c:v>
                </c:pt>
                <c:pt idx="15">
                  <c:v>12.314999999999998</c:v>
                </c:pt>
                <c:pt idx="16">
                  <c:v>30.055999999999997</c:v>
                </c:pt>
                <c:pt idx="17">
                  <c:v>4.2480000000000002</c:v>
                </c:pt>
                <c:pt idx="18">
                  <c:v>4.8579999999999997</c:v>
                </c:pt>
                <c:pt idx="20">
                  <c:v>0.185</c:v>
                </c:pt>
                <c:pt idx="21">
                  <c:v>1.9060000000000001</c:v>
                </c:pt>
                <c:pt idx="22">
                  <c:v>1.052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4A-42CC-8BE4-CBE337991AC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F4A-42CC-8BE4-CBE337991AC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F4A-42CC-8BE4-CBE337991AC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F4A-42CC-8BE4-CBE337991AC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F4A-42CC-8BE4-CBE337991AC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F4A-42CC-8BE4-CBE337991AC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71.299000000000007</c:v>
                </c:pt>
                <c:pt idx="23">
                  <c:v>50.122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F4A-42CC-8BE4-CBE337991AC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F4A-42CC-8BE4-CBE337991AC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20.684999999999999</c:v>
                </c:pt>
                <c:pt idx="13">
                  <c:v>22.027999999999999</c:v>
                </c:pt>
                <c:pt idx="14">
                  <c:v>35.151000000000003</c:v>
                </c:pt>
                <c:pt idx="15">
                  <c:v>30.28</c:v>
                </c:pt>
                <c:pt idx="16">
                  <c:v>51.421999999999997</c:v>
                </c:pt>
                <c:pt idx="17">
                  <c:v>12.964</c:v>
                </c:pt>
                <c:pt idx="18">
                  <c:v>3.9990000000000001</c:v>
                </c:pt>
                <c:pt idx="19">
                  <c:v>8.4450000000000003</c:v>
                </c:pt>
                <c:pt idx="20">
                  <c:v>8.2149999999999999</c:v>
                </c:pt>
                <c:pt idx="21">
                  <c:v>10.921000000000001</c:v>
                </c:pt>
                <c:pt idx="23">
                  <c:v>10.138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F4A-42CC-8BE4-CBE337991AC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F4A-42CC-8BE4-CBE337991AC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76.02</c:v>
                </c:pt>
                <c:pt idx="19">
                  <c:v>17.427999999999997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F4A-42CC-8BE4-CBE337991A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17.5</c:v>
                </c:pt>
                <c:pt idx="13">
                  <c:v>44</c:v>
                </c:pt>
                <c:pt idx="14">
                  <c:v>69.180000000000007</c:v>
                </c:pt>
                <c:pt idx="15">
                  <c:v>82.46</c:v>
                </c:pt>
                <c:pt idx="16">
                  <c:v>124.48</c:v>
                </c:pt>
                <c:pt idx="17">
                  <c:v>187.68</c:v>
                </c:pt>
                <c:pt idx="18">
                  <c:v>187.21</c:v>
                </c:pt>
                <c:pt idx="19">
                  <c:v>182.97</c:v>
                </c:pt>
                <c:pt idx="20">
                  <c:v>188.43</c:v>
                </c:pt>
                <c:pt idx="21">
                  <c:v>122.46</c:v>
                </c:pt>
                <c:pt idx="22">
                  <c:v>88.02</c:v>
                </c:pt>
                <c:pt idx="23">
                  <c:v>86.86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F4A-42CC-8BE4-CBE337991A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7AD-4FB6-9535-1691BC1E233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7AD-4FB6-9535-1691BC1E233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6">
                  <c:v>5.9</c:v>
                </c:pt>
                <c:pt idx="18">
                  <c:v>1.9E-2</c:v>
                </c:pt>
                <c:pt idx="19">
                  <c:v>1.8839999999999999</c:v>
                </c:pt>
                <c:pt idx="22">
                  <c:v>11.9</c:v>
                </c:pt>
                <c:pt idx="23">
                  <c:v>0.85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AD-4FB6-9535-1691BC1E233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6">
                  <c:v>3</c:v>
                </c:pt>
                <c:pt idx="17">
                  <c:v>5.915</c:v>
                </c:pt>
                <c:pt idx="18">
                  <c:v>1.74</c:v>
                </c:pt>
                <c:pt idx="19">
                  <c:v>2.84</c:v>
                </c:pt>
                <c:pt idx="20">
                  <c:v>1.085</c:v>
                </c:pt>
                <c:pt idx="21">
                  <c:v>0.29599999999999999</c:v>
                </c:pt>
                <c:pt idx="22">
                  <c:v>9.2999999999999989</c:v>
                </c:pt>
                <c:pt idx="23">
                  <c:v>17.409000000000002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AD-4FB6-9535-1691BC1E233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7AD-4FB6-9535-1691BC1E233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7AD-4FB6-9535-1691BC1E233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7AD-4FB6-9535-1691BC1E233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7AD-4FB6-9535-1691BC1E233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7AD-4FB6-9535-1691BC1E233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7AD-4FB6-9535-1691BC1E233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49.8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7AD-4FB6-9535-1691BC1E233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78.355999999999995</c:v>
                </c:pt>
                <c:pt idx="13">
                  <c:v>61.614000000000004</c:v>
                </c:pt>
                <c:pt idx="14">
                  <c:v>68.640999999999991</c:v>
                </c:pt>
                <c:pt idx="15">
                  <c:v>42.594999999999999</c:v>
                </c:pt>
                <c:pt idx="16">
                  <c:v>27.007000000000001</c:v>
                </c:pt>
                <c:pt idx="17">
                  <c:v>13.897</c:v>
                </c:pt>
                <c:pt idx="18">
                  <c:v>83.117999999999995</c:v>
                </c:pt>
                <c:pt idx="19">
                  <c:v>23.748999999999999</c:v>
                </c:pt>
                <c:pt idx="20">
                  <c:v>7.3150000000000004</c:v>
                </c:pt>
                <c:pt idx="21">
                  <c:v>15.138</c:v>
                </c:pt>
                <c:pt idx="22">
                  <c:v>51.151000000000003</c:v>
                </c:pt>
                <c:pt idx="23">
                  <c:v>42.001000000000005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7AD-4FB6-9535-1691BC1E233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7AD-4FB6-9535-1691BC1E233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7AD-4FB6-9535-1691BC1E23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17.5</c:v>
                </c:pt>
                <c:pt idx="13">
                  <c:v>44</c:v>
                </c:pt>
                <c:pt idx="14">
                  <c:v>69.180000000000007</c:v>
                </c:pt>
                <c:pt idx="15">
                  <c:v>82.46</c:v>
                </c:pt>
                <c:pt idx="16">
                  <c:v>124.48</c:v>
                </c:pt>
                <c:pt idx="17">
                  <c:v>187.68</c:v>
                </c:pt>
                <c:pt idx="18">
                  <c:v>187.21</c:v>
                </c:pt>
                <c:pt idx="19">
                  <c:v>182.97</c:v>
                </c:pt>
                <c:pt idx="20">
                  <c:v>188.43</c:v>
                </c:pt>
                <c:pt idx="21">
                  <c:v>122.46</c:v>
                </c:pt>
                <c:pt idx="22">
                  <c:v>88.02</c:v>
                </c:pt>
                <c:pt idx="23">
                  <c:v>86.86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7AD-4FB6-9535-1691BC1E23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78.356000000000009</v>
      </c>
      <c r="O4" s="18">
        <v>61.613999999999997</v>
      </c>
      <c r="P4" s="18">
        <v>68.641000000000005</v>
      </c>
      <c r="Q4" s="18">
        <v>42.595000000000006</v>
      </c>
      <c r="R4" s="18">
        <v>85.700000000000017</v>
      </c>
      <c r="S4" s="18">
        <v>19.812000000000001</v>
      </c>
      <c r="T4" s="18">
        <v>84.876999999999995</v>
      </c>
      <c r="U4" s="18">
        <v>28.472999999999995</v>
      </c>
      <c r="V4" s="18">
        <v>8.3999999999999986</v>
      </c>
      <c r="W4" s="18">
        <v>15.427000000000001</v>
      </c>
      <c r="X4" s="18">
        <v>72.350999999999999</v>
      </c>
      <c r="Y4" s="18">
        <v>60.26</v>
      </c>
      <c r="Z4" s="19"/>
      <c r="AA4" s="20">
        <f>SUM(B4:Z4)</f>
        <v>626.50600000000009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17.5</v>
      </c>
      <c r="O7" s="28">
        <v>44</v>
      </c>
      <c r="P7" s="28">
        <v>69.180000000000007</v>
      </c>
      <c r="Q7" s="28">
        <v>82.46</v>
      </c>
      <c r="R7" s="28">
        <v>124.48</v>
      </c>
      <c r="S7" s="28">
        <v>187.68</v>
      </c>
      <c r="T7" s="28">
        <v>187.21</v>
      </c>
      <c r="U7" s="28">
        <v>182.97</v>
      </c>
      <c r="V7" s="28">
        <v>188.43</v>
      </c>
      <c r="W7" s="28">
        <v>122.46</v>
      </c>
      <c r="X7" s="28">
        <v>88.02</v>
      </c>
      <c r="Y7" s="28">
        <v>86.86</v>
      </c>
      <c r="Z7" s="29"/>
      <c r="AA7" s="30">
        <f>IF(SUM(B7:Z7)&lt;&gt;0,AVERAGEIF(B7:Z7,"&lt;&gt;"""),"")</f>
        <v>115.10416666666667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71.299000000000007</v>
      </c>
      <c r="Y12" s="52">
        <v>50.122</v>
      </c>
      <c r="Z12" s="53"/>
      <c r="AA12" s="54">
        <f t="shared" si="0"/>
        <v>121.42100000000001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76.02</v>
      </c>
      <c r="U13" s="52">
        <v>17.427999999999997</v>
      </c>
      <c r="V13" s="52"/>
      <c r="W13" s="52"/>
      <c r="X13" s="52"/>
      <c r="Y13" s="52"/>
      <c r="Z13" s="53"/>
      <c r="AA13" s="54">
        <f t="shared" si="0"/>
        <v>93.447999999999993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20.684999999999999</v>
      </c>
      <c r="O14" s="57">
        <v>22.027999999999999</v>
      </c>
      <c r="P14" s="57">
        <v>35.151000000000003</v>
      </c>
      <c r="Q14" s="57">
        <v>30.28</v>
      </c>
      <c r="R14" s="57">
        <v>51.421999999999997</v>
      </c>
      <c r="S14" s="57">
        <v>12.964</v>
      </c>
      <c r="T14" s="57">
        <v>3.9990000000000001</v>
      </c>
      <c r="U14" s="57">
        <v>8.4450000000000003</v>
      </c>
      <c r="V14" s="57">
        <v>8.2149999999999999</v>
      </c>
      <c r="W14" s="57">
        <v>10.921000000000001</v>
      </c>
      <c r="X14" s="57"/>
      <c r="Y14" s="57">
        <v>10.138</v>
      </c>
      <c r="Z14" s="58"/>
      <c r="AA14" s="59">
        <f t="shared" si="0"/>
        <v>214.24799999999999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20.684999999999999</v>
      </c>
      <c r="O16" s="62">
        <f t="shared" si="1"/>
        <v>22.027999999999999</v>
      </c>
      <c r="P16" s="62">
        <f t="shared" si="1"/>
        <v>35.151000000000003</v>
      </c>
      <c r="Q16" s="62">
        <f t="shared" si="1"/>
        <v>30.28</v>
      </c>
      <c r="R16" s="62">
        <f t="shared" si="1"/>
        <v>51.421999999999997</v>
      </c>
      <c r="S16" s="62">
        <f t="shared" si="1"/>
        <v>12.964</v>
      </c>
      <c r="T16" s="62">
        <f t="shared" si="1"/>
        <v>80.018999999999991</v>
      </c>
      <c r="U16" s="62">
        <f t="shared" si="1"/>
        <v>25.872999999999998</v>
      </c>
      <c r="V16" s="62">
        <f t="shared" si="1"/>
        <v>8.2149999999999999</v>
      </c>
      <c r="W16" s="62">
        <f t="shared" si="1"/>
        <v>10.921000000000001</v>
      </c>
      <c r="X16" s="62">
        <f t="shared" si="1"/>
        <v>71.299000000000007</v>
      </c>
      <c r="Y16" s="62">
        <f t="shared" si="1"/>
        <v>60.26</v>
      </c>
      <c r="Z16" s="63" t="str">
        <f t="shared" si="1"/>
        <v/>
      </c>
      <c r="AA16" s="64">
        <f>SUM(AA10:AA15)</f>
        <v>429.11699999999996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2.6</v>
      </c>
      <c r="T19" s="72"/>
      <c r="U19" s="72">
        <v>2.6</v>
      </c>
      <c r="V19" s="72"/>
      <c r="W19" s="72"/>
      <c r="X19" s="72"/>
      <c r="Y19" s="72"/>
      <c r="Z19" s="73"/>
      <c r="AA19" s="74">
        <f t="shared" ref="AA19:AA25" si="2">SUM(B19:Z19)</f>
        <v>5.2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22.6</v>
      </c>
      <c r="O20" s="77">
        <v>15</v>
      </c>
      <c r="P20" s="77">
        <v>20</v>
      </c>
      <c r="Q20" s="77"/>
      <c r="R20" s="77">
        <v>4.2220000000000004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61.822000000000003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35.070999999999998</v>
      </c>
      <c r="O21" s="81">
        <v>24.586000000000002</v>
      </c>
      <c r="P21" s="81">
        <v>13.490000000000002</v>
      </c>
      <c r="Q21" s="81">
        <v>12.314999999999998</v>
      </c>
      <c r="R21" s="81">
        <v>30.055999999999997</v>
      </c>
      <c r="S21" s="81">
        <v>4.2480000000000002</v>
      </c>
      <c r="T21" s="81">
        <v>4.8579999999999997</v>
      </c>
      <c r="U21" s="81"/>
      <c r="V21" s="81">
        <v>0.185</v>
      </c>
      <c r="W21" s="81">
        <v>1.9060000000000001</v>
      </c>
      <c r="X21" s="81">
        <v>1.052</v>
      </c>
      <c r="Y21" s="81"/>
      <c r="Z21" s="78"/>
      <c r="AA21" s="79">
        <f t="shared" si="2"/>
        <v>127.76700000000001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57.670999999999999</v>
      </c>
      <c r="O26" s="88">
        <f t="shared" si="3"/>
        <v>39.585999999999999</v>
      </c>
      <c r="P26" s="88">
        <f t="shared" si="3"/>
        <v>33.49</v>
      </c>
      <c r="Q26" s="88">
        <f t="shared" si="3"/>
        <v>12.314999999999998</v>
      </c>
      <c r="R26" s="88">
        <f t="shared" si="3"/>
        <v>34.277999999999999</v>
      </c>
      <c r="S26" s="88">
        <f t="shared" si="3"/>
        <v>6.8480000000000008</v>
      </c>
      <c r="T26" s="88">
        <f t="shared" si="3"/>
        <v>4.8579999999999997</v>
      </c>
      <c r="U26" s="88">
        <f t="shared" si="3"/>
        <v>2.6</v>
      </c>
      <c r="V26" s="88">
        <f t="shared" si="3"/>
        <v>0.185</v>
      </c>
      <c r="W26" s="88">
        <f t="shared" si="3"/>
        <v>1.9060000000000001</v>
      </c>
      <c r="X26" s="88">
        <f t="shared" si="3"/>
        <v>1.052</v>
      </c>
      <c r="Y26" s="88">
        <f t="shared" si="3"/>
        <v>0</v>
      </c>
      <c r="Z26" s="89" t="str">
        <f t="shared" si="3"/>
        <v/>
      </c>
      <c r="AA26" s="90">
        <f>SUM(AA19:AA25)</f>
        <v>194.78900000000002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78.355999999999995</v>
      </c>
      <c r="O30" s="77">
        <v>61.613999999999997</v>
      </c>
      <c r="P30" s="77">
        <v>68.641000000000005</v>
      </c>
      <c r="Q30" s="77">
        <v>42.594999999999999</v>
      </c>
      <c r="R30" s="77">
        <v>85.7</v>
      </c>
      <c r="S30" s="77">
        <v>19.812000000000001</v>
      </c>
      <c r="T30" s="77">
        <v>84.876999999999995</v>
      </c>
      <c r="U30" s="77">
        <v>28.472999999999999</v>
      </c>
      <c r="V30" s="77">
        <v>8.4</v>
      </c>
      <c r="W30" s="77">
        <v>12.827</v>
      </c>
      <c r="X30" s="77">
        <v>72.350999999999999</v>
      </c>
      <c r="Y30" s="77">
        <v>60.26</v>
      </c>
      <c r="Z30" s="78"/>
      <c r="AA30" s="79">
        <f>SUM(B30:Z30)</f>
        <v>623.90599999999995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78.355999999999995</v>
      </c>
      <c r="O32" s="62">
        <f t="shared" si="4"/>
        <v>61.613999999999997</v>
      </c>
      <c r="P32" s="62">
        <f t="shared" si="4"/>
        <v>68.641000000000005</v>
      </c>
      <c r="Q32" s="62">
        <f t="shared" si="4"/>
        <v>42.594999999999999</v>
      </c>
      <c r="R32" s="62">
        <f t="shared" si="4"/>
        <v>85.7</v>
      </c>
      <c r="S32" s="62">
        <f t="shared" si="4"/>
        <v>19.812000000000001</v>
      </c>
      <c r="T32" s="62">
        <f t="shared" si="4"/>
        <v>84.876999999999995</v>
      </c>
      <c r="U32" s="62">
        <f t="shared" si="4"/>
        <v>28.472999999999999</v>
      </c>
      <c r="V32" s="62">
        <f t="shared" si="4"/>
        <v>8.4</v>
      </c>
      <c r="W32" s="62">
        <f t="shared" si="4"/>
        <v>12.827</v>
      </c>
      <c r="X32" s="62">
        <f t="shared" si="4"/>
        <v>72.350999999999999</v>
      </c>
      <c r="Y32" s="62">
        <f t="shared" si="4"/>
        <v>60.26</v>
      </c>
      <c r="Z32" s="63" t="str">
        <f t="shared" si="4"/>
        <v/>
      </c>
      <c r="AA32" s="64">
        <f>SUM(AA29:AA31)</f>
        <v>623.90599999999995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2.6</v>
      </c>
      <c r="X39" s="99"/>
      <c r="Y39" s="99"/>
      <c r="Z39" s="100"/>
      <c r="AA39" s="79">
        <f t="shared" si="5"/>
        <v>2.6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2.6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2.6</v>
      </c>
      <c r="X47" s="99"/>
      <c r="Y47" s="99"/>
      <c r="Z47" s="100"/>
      <c r="AA47" s="79">
        <f t="shared" si="7"/>
        <v>2.6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2.6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78.355999999999995</v>
      </c>
      <c r="O52" s="88">
        <f t="shared" si="10"/>
        <v>61.613999999999997</v>
      </c>
      <c r="P52" s="88">
        <f t="shared" si="10"/>
        <v>68.641000000000005</v>
      </c>
      <c r="Q52" s="88">
        <f t="shared" si="10"/>
        <v>42.594999999999999</v>
      </c>
      <c r="R52" s="88">
        <f t="shared" si="10"/>
        <v>85.699999999999989</v>
      </c>
      <c r="S52" s="88">
        <f t="shared" si="10"/>
        <v>19.812000000000001</v>
      </c>
      <c r="T52" s="88">
        <f t="shared" si="10"/>
        <v>84.876999999999995</v>
      </c>
      <c r="U52" s="88">
        <f t="shared" si="10"/>
        <v>28.472999999999999</v>
      </c>
      <c r="V52" s="88">
        <f t="shared" si="10"/>
        <v>8.4</v>
      </c>
      <c r="W52" s="88">
        <f t="shared" si="10"/>
        <v>15.427000000000001</v>
      </c>
      <c r="X52" s="88">
        <f t="shared" si="10"/>
        <v>72.351000000000013</v>
      </c>
      <c r="Y52" s="88">
        <f t="shared" si="10"/>
        <v>60.26</v>
      </c>
      <c r="Z52" s="89" t="str">
        <f t="shared" si="10"/>
        <v/>
      </c>
      <c r="AA52" s="104">
        <f>SUM(B52:Z52)</f>
        <v>626.50599999999997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78.355999999999995</v>
      </c>
      <c r="O4" s="18">
        <v>61.614000000000004</v>
      </c>
      <c r="P4" s="18">
        <v>68.640999999999991</v>
      </c>
      <c r="Q4" s="18">
        <v>42.594999999999999</v>
      </c>
      <c r="R4" s="18">
        <v>85.706999999999994</v>
      </c>
      <c r="S4" s="18">
        <v>19.812000000000001</v>
      </c>
      <c r="T4" s="18">
        <v>84.87700000000001</v>
      </c>
      <c r="U4" s="18">
        <v>28.472999999999999</v>
      </c>
      <c r="V4" s="18">
        <v>8.4</v>
      </c>
      <c r="W4" s="18">
        <v>15.433999999999999</v>
      </c>
      <c r="X4" s="18">
        <v>72.350999999999999</v>
      </c>
      <c r="Y4" s="18">
        <v>60.26</v>
      </c>
      <c r="Z4" s="19"/>
      <c r="AA4" s="20">
        <f>SUM(B4:Z4)</f>
        <v>626.52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17.5</v>
      </c>
      <c r="O7" s="28">
        <v>44</v>
      </c>
      <c r="P7" s="28">
        <v>69.180000000000007</v>
      </c>
      <c r="Q7" s="28">
        <v>82.46</v>
      </c>
      <c r="R7" s="28">
        <v>124.48</v>
      </c>
      <c r="S7" s="28">
        <v>187.68</v>
      </c>
      <c r="T7" s="28">
        <v>187.21</v>
      </c>
      <c r="U7" s="28">
        <v>182.97</v>
      </c>
      <c r="V7" s="28">
        <v>188.43</v>
      </c>
      <c r="W7" s="28">
        <v>122.46</v>
      </c>
      <c r="X7" s="28">
        <v>88.02</v>
      </c>
      <c r="Y7" s="28">
        <v>86.86</v>
      </c>
      <c r="Z7" s="29"/>
      <c r="AA7" s="30">
        <f>IF(SUM(B7:Z7)&lt;&gt;0,AVERAGEIF(B7:Z7,"&lt;&gt;"""),"")</f>
        <v>115.10416666666667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78.355999999999995</v>
      </c>
      <c r="O14" s="57">
        <v>61.614000000000004</v>
      </c>
      <c r="P14" s="57">
        <v>68.640999999999991</v>
      </c>
      <c r="Q14" s="57">
        <v>42.594999999999999</v>
      </c>
      <c r="R14" s="57">
        <v>27.007000000000001</v>
      </c>
      <c r="S14" s="57">
        <v>13.897</v>
      </c>
      <c r="T14" s="57">
        <v>83.117999999999995</v>
      </c>
      <c r="U14" s="57">
        <v>23.748999999999999</v>
      </c>
      <c r="V14" s="57">
        <v>7.3150000000000004</v>
      </c>
      <c r="W14" s="57">
        <v>15.138</v>
      </c>
      <c r="X14" s="57">
        <v>51.151000000000003</v>
      </c>
      <c r="Y14" s="57">
        <v>42.001000000000005</v>
      </c>
      <c r="Z14" s="58"/>
      <c r="AA14" s="59">
        <f t="shared" si="0"/>
        <v>514.58199999999999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78.355999999999995</v>
      </c>
      <c r="O16" s="62">
        <f t="shared" si="1"/>
        <v>61.614000000000004</v>
      </c>
      <c r="P16" s="62">
        <f t="shared" si="1"/>
        <v>68.640999999999991</v>
      </c>
      <c r="Q16" s="62">
        <f t="shared" si="1"/>
        <v>42.594999999999999</v>
      </c>
      <c r="R16" s="62">
        <f t="shared" si="1"/>
        <v>27.007000000000001</v>
      </c>
      <c r="S16" s="62">
        <f t="shared" si="1"/>
        <v>13.897</v>
      </c>
      <c r="T16" s="62">
        <f t="shared" si="1"/>
        <v>83.117999999999995</v>
      </c>
      <c r="U16" s="62">
        <f t="shared" si="1"/>
        <v>23.748999999999999</v>
      </c>
      <c r="V16" s="62">
        <f t="shared" si="1"/>
        <v>7.3150000000000004</v>
      </c>
      <c r="W16" s="62">
        <f t="shared" si="1"/>
        <v>15.138</v>
      </c>
      <c r="X16" s="62">
        <f t="shared" si="1"/>
        <v>51.151000000000003</v>
      </c>
      <c r="Y16" s="62">
        <f t="shared" si="1"/>
        <v>42.001000000000005</v>
      </c>
      <c r="Z16" s="63" t="str">
        <f t="shared" si="1"/>
        <v/>
      </c>
      <c r="AA16" s="64">
        <f>SUM(AA10:AA15)</f>
        <v>514.58199999999999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5.9</v>
      </c>
      <c r="S20" s="77"/>
      <c r="T20" s="77">
        <v>1.9E-2</v>
      </c>
      <c r="U20" s="77">
        <v>1.8839999999999999</v>
      </c>
      <c r="V20" s="77"/>
      <c r="W20" s="77"/>
      <c r="X20" s="77">
        <v>11.9</v>
      </c>
      <c r="Y20" s="77">
        <v>0.85</v>
      </c>
      <c r="Z20" s="78"/>
      <c r="AA20" s="79">
        <f t="shared" si="2"/>
        <v>20.553000000000004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3</v>
      </c>
      <c r="S21" s="81">
        <v>5.915</v>
      </c>
      <c r="T21" s="81">
        <v>1.74</v>
      </c>
      <c r="U21" s="81">
        <v>2.84</v>
      </c>
      <c r="V21" s="81">
        <v>1.085</v>
      </c>
      <c r="W21" s="81">
        <v>0.29599999999999999</v>
      </c>
      <c r="X21" s="81">
        <v>9.2999999999999989</v>
      </c>
      <c r="Y21" s="81">
        <v>17.409000000000002</v>
      </c>
      <c r="Z21" s="78"/>
      <c r="AA21" s="79">
        <f t="shared" si="2"/>
        <v>41.584999999999994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8.9</v>
      </c>
      <c r="S26" s="88">
        <f t="shared" si="3"/>
        <v>5.915</v>
      </c>
      <c r="T26" s="88">
        <f t="shared" si="3"/>
        <v>1.7589999999999999</v>
      </c>
      <c r="U26" s="88">
        <f t="shared" si="3"/>
        <v>4.7240000000000002</v>
      </c>
      <c r="V26" s="88">
        <f t="shared" si="3"/>
        <v>1.085</v>
      </c>
      <c r="W26" s="88">
        <f t="shared" si="3"/>
        <v>0.29599999999999999</v>
      </c>
      <c r="X26" s="88">
        <f t="shared" si="3"/>
        <v>21.2</v>
      </c>
      <c r="Y26" s="88">
        <f t="shared" si="3"/>
        <v>18.259000000000004</v>
      </c>
      <c r="Z26" s="89" t="str">
        <f t="shared" si="3"/>
        <v/>
      </c>
      <c r="AA26" s="90">
        <f>SUM(AA19:AA25)</f>
        <v>62.137999999999998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78.355999999999995</v>
      </c>
      <c r="O30" s="77">
        <v>61.613999999999997</v>
      </c>
      <c r="P30" s="77">
        <v>68.641000000000005</v>
      </c>
      <c r="Q30" s="77">
        <v>42.594999999999999</v>
      </c>
      <c r="R30" s="77">
        <v>35.906999999999996</v>
      </c>
      <c r="S30" s="77">
        <v>19.812000000000001</v>
      </c>
      <c r="T30" s="77">
        <v>84.876999999999995</v>
      </c>
      <c r="U30" s="77">
        <v>28.472999999999999</v>
      </c>
      <c r="V30" s="77">
        <v>8.4</v>
      </c>
      <c r="W30" s="77">
        <v>15.433999999999999</v>
      </c>
      <c r="X30" s="77">
        <v>72.350999999999999</v>
      </c>
      <c r="Y30" s="77">
        <v>60.26</v>
      </c>
      <c r="Z30" s="78"/>
      <c r="AA30" s="79">
        <f>SUM(B30:Z30)</f>
        <v>576.72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78.355999999999995</v>
      </c>
      <c r="O32" s="62">
        <f t="shared" si="4"/>
        <v>61.613999999999997</v>
      </c>
      <c r="P32" s="62">
        <f t="shared" si="4"/>
        <v>68.641000000000005</v>
      </c>
      <c r="Q32" s="62">
        <f t="shared" si="4"/>
        <v>42.594999999999999</v>
      </c>
      <c r="R32" s="62">
        <f t="shared" si="4"/>
        <v>35.906999999999996</v>
      </c>
      <c r="S32" s="62">
        <f t="shared" si="4"/>
        <v>19.812000000000001</v>
      </c>
      <c r="T32" s="62">
        <f t="shared" si="4"/>
        <v>84.876999999999995</v>
      </c>
      <c r="U32" s="62">
        <f t="shared" si="4"/>
        <v>28.472999999999999</v>
      </c>
      <c r="V32" s="62">
        <f t="shared" si="4"/>
        <v>8.4</v>
      </c>
      <c r="W32" s="62">
        <f t="shared" si="4"/>
        <v>15.433999999999999</v>
      </c>
      <c r="X32" s="62">
        <f t="shared" si="4"/>
        <v>72.350999999999999</v>
      </c>
      <c r="Y32" s="62">
        <f t="shared" si="4"/>
        <v>60.26</v>
      </c>
      <c r="Z32" s="63" t="str">
        <f t="shared" si="4"/>
        <v/>
      </c>
      <c r="AA32" s="64">
        <f>SUM(AA29:AA31)</f>
        <v>576.72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49.8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49.8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49.8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49.8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49.8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49.8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49.8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49.8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78.355999999999995</v>
      </c>
      <c r="O52" s="88">
        <f t="shared" si="10"/>
        <v>61.614000000000004</v>
      </c>
      <c r="P52" s="88">
        <f t="shared" si="10"/>
        <v>68.640999999999991</v>
      </c>
      <c r="Q52" s="88">
        <f t="shared" si="10"/>
        <v>42.594999999999999</v>
      </c>
      <c r="R52" s="88">
        <f t="shared" si="10"/>
        <v>85.706999999999994</v>
      </c>
      <c r="S52" s="88">
        <f t="shared" si="10"/>
        <v>19.812000000000001</v>
      </c>
      <c r="T52" s="88">
        <f t="shared" si="10"/>
        <v>84.876999999999995</v>
      </c>
      <c r="U52" s="88">
        <f t="shared" si="10"/>
        <v>28.472999999999999</v>
      </c>
      <c r="V52" s="88">
        <f t="shared" si="10"/>
        <v>8.4</v>
      </c>
      <c r="W52" s="88">
        <f t="shared" si="10"/>
        <v>15.433999999999999</v>
      </c>
      <c r="X52" s="88">
        <f t="shared" si="10"/>
        <v>72.350999999999999</v>
      </c>
      <c r="Y52" s="88">
        <f t="shared" si="10"/>
        <v>60.260000000000005</v>
      </c>
      <c r="Z52" s="89" t="str">
        <f t="shared" si="10"/>
        <v/>
      </c>
      <c r="AA52" s="104">
        <f>SUM(B52:Z52)</f>
        <v>626.52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49.8</v>
      </c>
      <c r="S4" s="18"/>
      <c r="T4" s="18"/>
      <c r="U4" s="18"/>
      <c r="V4" s="18"/>
      <c r="W4" s="18">
        <v>-2.6</v>
      </c>
      <c r="X4" s="18"/>
      <c r="Y4" s="18"/>
      <c r="Z4" s="19"/>
      <c r="AA4" s="111">
        <f>SUM(B4:Z4)</f>
        <v>47.199999999999996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17.5</v>
      </c>
      <c r="O7" s="117">
        <v>44</v>
      </c>
      <c r="P7" s="117">
        <v>69.180000000000007</v>
      </c>
      <c r="Q7" s="117">
        <v>82.46</v>
      </c>
      <c r="R7" s="117">
        <v>124.48</v>
      </c>
      <c r="S7" s="117">
        <v>187.68</v>
      </c>
      <c r="T7" s="117">
        <v>187.21</v>
      </c>
      <c r="U7" s="117">
        <v>182.97</v>
      </c>
      <c r="V7" s="117">
        <v>188.43</v>
      </c>
      <c r="W7" s="117">
        <v>122.46</v>
      </c>
      <c r="X7" s="117">
        <v>88.02</v>
      </c>
      <c r="Y7" s="117">
        <v>86.86</v>
      </c>
      <c r="Z7" s="118"/>
      <c r="AA7" s="119">
        <f>IF(SUM(B7:Z7)&lt;&gt;0,AVERAGEIF(B7:Z7,"&lt;&gt;"""),"")</f>
        <v>115.10416666666667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2.6</v>
      </c>
      <c r="X15" s="133"/>
      <c r="Y15" s="133"/>
      <c r="Z15" s="131"/>
      <c r="AA15" s="132">
        <f t="shared" si="0"/>
        <v>2.6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2.6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49.8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49.8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49.8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49.8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2024-10-22T08:38:20Z</dcterms:created>
  <dcterms:modified xsi:type="dcterms:W3CDTF">2024-10-22T08:38:21Z</dcterms:modified>
</cp:coreProperties>
</file>