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<sst xmlns="http://schemas.openxmlformats.org/spreadsheetml/2006/main" count="119" uniqueCount="54">
  <si>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21/10/2024 11:36:49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</si>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</sst>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999-43FA-A0BD-6BE0E971398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999-43FA-A0BD-6BE0E971398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9-43FA-A0BD-6BE0E971398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2.3E-2</c:v>
                </c:pt>
                <c:pt idx="15">
                  <c:v>23.419</c:v>
                </c:pt>
                <c:pt idx="19">
                  <c:v>9.33</c:v>
                </c:pt>
                <c:pt idx="21">
                  <c:v>8.0000000000000002E-3</c:v>
                </c:pt>
                <c:pt idx="22">
                  <c:v>4.1070000000000002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9-43FA-A0BD-6BE0E971398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999-43FA-A0BD-6BE0E971398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999-43FA-A0BD-6BE0E971398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999-43FA-A0BD-6BE0E971398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999-43FA-A0BD-6BE0E971398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999-43FA-A0BD-6BE0E971398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71.073000000000008</c:v>
                </c:pt>
                <c:pt idx="17">
                  <c:v>0.34200000000000003</c:v>
                </c:pt>
                <c:pt idx="18">
                  <c:v>92.11</c:v>
                </c:pt>
                <c:pt idx="22">
                  <c:v>26.047999999999998</c:v>
                </c:pt>
                <c:pt idx="23">
                  <c:v>50.698999999999998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999-43FA-A0BD-6BE0E971398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56.7</c:v>
                </c:pt>
                <c:pt idx="17">
                  <c:v>0</c:v>
                </c:pt>
                <c:pt idx="18">
                  <c:v>1</c:v>
                </c:pt>
                <c:pt idx="19">
                  <c:v>56.2</c:v>
                </c:pt>
                <c:pt idx="20">
                  <c:v>79.2</c:v>
                </c:pt>
                <c:pt idx="21">
                  <c:v>72.400000000000006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999-43FA-A0BD-6BE0E971398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105.066</c:v>
                </c:pt>
                <c:pt idx="13">
                  <c:v>73.741</c:v>
                </c:pt>
                <c:pt idx="14">
                  <c:v>46.622</c:v>
                </c:pt>
                <c:pt idx="15">
                  <c:v>0.219</c:v>
                </c:pt>
                <c:pt idx="17">
                  <c:v>21.04</c:v>
                </c:pt>
                <c:pt idx="18">
                  <c:v>0.75700000000000001</c:v>
                </c:pt>
                <c:pt idx="19">
                  <c:v>3.3</c:v>
                </c:pt>
                <c:pt idx="23">
                  <c:v>5.47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999-43FA-A0BD-6BE0E971398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999-43FA-A0BD-6BE0E971398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15.275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999-43FA-A0BD-6BE0E9713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61.04</c:v>
                </c:pt>
                <c:pt idx="13">
                  <c:v>73.38</c:v>
                </c:pt>
                <c:pt idx="14">
                  <c:v>77.180000000000007</c:v>
                </c:pt>
                <c:pt idx="15">
                  <c:v>90.85</c:v>
                </c:pt>
                <c:pt idx="16">
                  <c:v>116.73</c:v>
                </c:pt>
                <c:pt idx="17">
                  <c:v>177.09</c:v>
                </c:pt>
                <c:pt idx="18">
                  <c:v>180.59</c:v>
                </c:pt>
                <c:pt idx="19">
                  <c:v>178.09</c:v>
                </c:pt>
                <c:pt idx="20">
                  <c:v>149.81</c:v>
                </c:pt>
                <c:pt idx="21">
                  <c:v>105.08</c:v>
                </c:pt>
                <c:pt idx="22">
                  <c:v>96.79</c:v>
                </c:pt>
                <c:pt idx="23">
                  <c:v>90.89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999-43FA-A0BD-6BE0E9713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88A-4B35-8A48-AEC61222890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88A-4B35-8A48-AEC61222890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3.8449999999999998</c:v>
                </c:pt>
                <c:pt idx="13">
                  <c:v>3.5910000000000002</c:v>
                </c:pt>
                <c:pt idx="14">
                  <c:v>11.093</c:v>
                </c:pt>
                <c:pt idx="15">
                  <c:v>12.083</c:v>
                </c:pt>
                <c:pt idx="16">
                  <c:v>12.78</c:v>
                </c:pt>
                <c:pt idx="17">
                  <c:v>0.64200000000000002</c:v>
                </c:pt>
                <c:pt idx="18">
                  <c:v>12.673</c:v>
                </c:pt>
                <c:pt idx="19">
                  <c:v>5</c:v>
                </c:pt>
                <c:pt idx="20">
                  <c:v>11.244</c:v>
                </c:pt>
                <c:pt idx="21">
                  <c:v>4.6829999999999998</c:v>
                </c:pt>
                <c:pt idx="22">
                  <c:v>4.2889999999999997</c:v>
                </c:pt>
                <c:pt idx="23">
                  <c:v>5.0230000000000006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8A-4B35-8A48-AEC61222890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7.6189999999999998</c:v>
                </c:pt>
                <c:pt idx="13">
                  <c:v>4.9509999999999996</c:v>
                </c:pt>
                <c:pt idx="14">
                  <c:v>12.622999999999999</c:v>
                </c:pt>
                <c:pt idx="15">
                  <c:v>58.499000000000002</c:v>
                </c:pt>
                <c:pt idx="16">
                  <c:v>15.232999999999997</c:v>
                </c:pt>
                <c:pt idx="17">
                  <c:v>30.155999999999999</c:v>
                </c:pt>
                <c:pt idx="18">
                  <c:v>37.381</c:v>
                </c:pt>
                <c:pt idx="19">
                  <c:v>19.306999999999999</c:v>
                </c:pt>
                <c:pt idx="20">
                  <c:v>21.297000000000004</c:v>
                </c:pt>
                <c:pt idx="21">
                  <c:v>16.492000000000001</c:v>
                </c:pt>
                <c:pt idx="22">
                  <c:v>12.053000000000001</c:v>
                </c:pt>
                <c:pt idx="23">
                  <c:v>31.736000000000001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8A-4B35-8A48-AEC61222890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88A-4B35-8A48-AEC61222890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88A-4B35-8A48-AEC61222890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88A-4B35-8A48-AEC61222890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88A-4B35-8A48-AEC61222890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88A-4B35-8A48-AEC61222890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88A-4B35-8A48-AEC61222890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8A-4B35-8A48-AEC61222890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78.60199999999999</c:v>
                </c:pt>
                <c:pt idx="13">
                  <c:v>75.221999999999994</c:v>
                </c:pt>
                <c:pt idx="14">
                  <c:v>22.905999999999999</c:v>
                </c:pt>
                <c:pt idx="15">
                  <c:v>24.129000000000001</c:v>
                </c:pt>
                <c:pt idx="16">
                  <c:v>28.725000000000001</c:v>
                </c:pt>
                <c:pt idx="17">
                  <c:v>5.859</c:v>
                </c:pt>
                <c:pt idx="18">
                  <c:v>43.812999999999995</c:v>
                </c:pt>
                <c:pt idx="19">
                  <c:v>44.497999999999998</c:v>
                </c:pt>
                <c:pt idx="20">
                  <c:v>46.610999999999997</c:v>
                </c:pt>
                <c:pt idx="21">
                  <c:v>51.213999999999999</c:v>
                </c:pt>
                <c:pt idx="22">
                  <c:v>13.813000000000001</c:v>
                </c:pt>
                <c:pt idx="23">
                  <c:v>19.41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8A-4B35-8A48-AEC61222890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88A-4B35-8A48-AEC61222890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88A-4B35-8A48-AEC612228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61.04</c:v>
                </c:pt>
                <c:pt idx="13">
                  <c:v>73.38</c:v>
                </c:pt>
                <c:pt idx="14">
                  <c:v>77.180000000000007</c:v>
                </c:pt>
                <c:pt idx="15">
                  <c:v>90.85</c:v>
                </c:pt>
                <c:pt idx="16">
                  <c:v>116.73</c:v>
                </c:pt>
                <c:pt idx="17">
                  <c:v>177.09</c:v>
                </c:pt>
                <c:pt idx="18">
                  <c:v>180.59</c:v>
                </c:pt>
                <c:pt idx="19">
                  <c:v>178.09</c:v>
                </c:pt>
                <c:pt idx="20">
                  <c:v>149.81</c:v>
                </c:pt>
                <c:pt idx="21">
                  <c:v>105.08</c:v>
                </c:pt>
                <c:pt idx="22">
                  <c:v>96.79</c:v>
                </c:pt>
                <c:pt idx="23">
                  <c:v>90.89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88A-4B35-8A48-AEC612228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105.066</v>
      </c>
      <c r="O4" s="18">
        <v>83.763999999999996</v>
      </c>
      <c r="P4" s="18">
        <v>46.622</v>
      </c>
      <c r="Q4" s="18">
        <v>94.711000000000013</v>
      </c>
      <c r="R4" s="18">
        <v>56.7</v>
      </c>
      <c r="S4" s="18">
        <v>36.656999999999996</v>
      </c>
      <c r="T4" s="18">
        <v>93.867000000000004</v>
      </c>
      <c r="U4" s="18">
        <v>68.83</v>
      </c>
      <c r="V4" s="18">
        <v>79.2</v>
      </c>
      <c r="W4" s="18">
        <v>72.408000000000001</v>
      </c>
      <c r="X4" s="18">
        <v>30.154999999999998</v>
      </c>
      <c r="Y4" s="18">
        <v>56.168999999999997</v>
      </c>
      <c r="Z4" s="19"/>
      <c r="AA4" s="20">
        <f>SUM(B4:Z4)</f>
        <v>824.149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61.04</v>
      </c>
      <c r="O7" s="28">
        <v>73.38</v>
      </c>
      <c r="P7" s="28">
        <v>77.180000000000007</v>
      </c>
      <c r="Q7" s="28">
        <v>90.85</v>
      </c>
      <c r="R7" s="28">
        <v>116.73</v>
      </c>
      <c r="S7" s="28">
        <v>177.09</v>
      </c>
      <c r="T7" s="28">
        <v>180.59</v>
      </c>
      <c r="U7" s="28">
        <v>178.09</v>
      </c>
      <c r="V7" s="28">
        <v>149.81</v>
      </c>
      <c r="W7" s="28">
        <v>105.08</v>
      </c>
      <c r="X7" s="28">
        <v>96.79</v>
      </c>
      <c r="Y7" s="28">
        <v>90.89</v>
      </c>
      <c r="Z7" s="29"/>
      <c r="AA7" s="30">
        <f>IF(SUM(B7:Z7)&lt;&gt;0,AVERAGEIF(B7:Z7,"&lt;&gt;"""),"")</f>
        <v>116.46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71.073000000000008</v>
      </c>
      <c r="R12" s="52"/>
      <c r="S12" s="52">
        <v>0.34200000000000003</v>
      </c>
      <c r="T12" s="52">
        <v>92.11</v>
      </c>
      <c r="U12" s="52"/>
      <c r="V12" s="52"/>
      <c r="W12" s="52"/>
      <c r="X12" s="52">
        <v>26.047999999999998</v>
      </c>
      <c r="Y12" s="52">
        <v>50.698999999999998</v>
      </c>
      <c r="Z12" s="53"/>
      <c r="AA12" s="54">
        <f t="shared" si="0"/>
        <v>240.27199999999999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15.275</v>
      </c>
      <c r="T13" s="52"/>
      <c r="U13" s="52"/>
      <c r="V13" s="52"/>
      <c r="W13" s="52"/>
      <c r="X13" s="52"/>
      <c r="Y13" s="52"/>
      <c r="Z13" s="53"/>
      <c r="AA13" s="54">
        <f t="shared" si="0"/>
        <v>15.275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105.066</v>
      </c>
      <c r="O14" s="57">
        <v>73.741</v>
      </c>
      <c r="P14" s="57">
        <v>46.622</v>
      </c>
      <c r="Q14" s="57">
        <v>0.219</v>
      </c>
      <c r="R14" s="57"/>
      <c r="S14" s="57">
        <v>21.04</v>
      </c>
      <c r="T14" s="57">
        <v>0.75700000000000001</v>
      </c>
      <c r="U14" s="57">
        <v>3.3</v>
      </c>
      <c r="V14" s="57"/>
      <c r="W14" s="57"/>
      <c r="X14" s="57"/>
      <c r="Y14" s="57">
        <v>5.47</v>
      </c>
      <c r="Z14" s="58"/>
      <c r="AA14" s="59">
        <f t="shared" si="0"/>
        <v>256.21500000000003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105.066</v>
      </c>
      <c r="O16" s="62">
        <f t="shared" si="1"/>
        <v>73.741</v>
      </c>
      <c r="P16" s="62">
        <f t="shared" si="1"/>
        <v>46.622</v>
      </c>
      <c r="Q16" s="62">
        <f t="shared" si="1"/>
        <v>71.292000000000002</v>
      </c>
      <c r="R16" s="62">
        <f t="shared" si="1"/>
        <v>0</v>
      </c>
      <c r="S16" s="62">
        <f t="shared" si="1"/>
        <v>36.656999999999996</v>
      </c>
      <c r="T16" s="62">
        <f t="shared" si="1"/>
        <v>92.867000000000004</v>
      </c>
      <c r="U16" s="62">
        <f t="shared" si="1"/>
        <v>3.3</v>
      </c>
      <c r="V16" s="62">
        <f t="shared" si="1"/>
        <v>0</v>
      </c>
      <c r="W16" s="62">
        <f t="shared" si="1"/>
        <v>0</v>
      </c>
      <c r="X16" s="62">
        <f t="shared" si="1"/>
        <v>26.047999999999998</v>
      </c>
      <c r="Y16" s="62">
        <f t="shared" si="1"/>
        <v>56.168999999999997</v>
      </c>
      <c r="Z16" s="63" t="str">
        <f t="shared" si="1"/>
        <v/>
      </c>
      <c r="AA16" s="64">
        <f>SUM(AA10:AA15)</f>
        <v>511.76200000000006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10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2.3E-2</v>
      </c>
      <c r="P21" s="81"/>
      <c r="Q21" s="81">
        <v>23.419</v>
      </c>
      <c r="R21" s="81"/>
      <c r="S21" s="81"/>
      <c r="T21" s="81"/>
      <c r="U21" s="81">
        <v>9.33</v>
      </c>
      <c r="V21" s="81"/>
      <c r="W21" s="81">
        <v>8.0000000000000002E-3</v>
      </c>
      <c r="X21" s="81">
        <v>4.1070000000000002</v>
      </c>
      <c r="Y21" s="81"/>
      <c r="Z21" s="78"/>
      <c r="AA21" s="79">
        <f t="shared" si="2"/>
        <v>36.887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10.023</v>
      </c>
      <c r="P26" s="88">
        <f t="shared" si="3"/>
        <v>0</v>
      </c>
      <c r="Q26" s="88">
        <f t="shared" si="3"/>
        <v>23.419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9.33</v>
      </c>
      <c r="V26" s="88">
        <f t="shared" si="3"/>
        <v>0</v>
      </c>
      <c r="W26" s="88">
        <f t="shared" si="3"/>
        <v>8.0000000000000002E-3</v>
      </c>
      <c r="X26" s="88">
        <f t="shared" si="3"/>
        <v>4.1070000000000002</v>
      </c>
      <c r="Y26" s="88">
        <f t="shared" si="3"/>
        <v>0</v>
      </c>
      <c r="Z26" s="89" t="str">
        <f t="shared" si="3"/>
        <v/>
      </c>
      <c r="AA26" s="90">
        <f>SUM(AA19:AA25)</f>
        <v>46.887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105.066</v>
      </c>
      <c r="O30" s="77">
        <v>83.763999999999996</v>
      </c>
      <c r="P30" s="77">
        <v>46.622</v>
      </c>
      <c r="Q30" s="77">
        <v>94.710999999999999</v>
      </c>
      <c r="R30" s="77"/>
      <c r="S30" s="77">
        <v>36.656999999999996</v>
      </c>
      <c r="T30" s="77">
        <v>92.867000000000004</v>
      </c>
      <c r="U30" s="77">
        <v>12.63</v>
      </c>
      <c r="V30" s="77"/>
      <c r="W30" s="77">
        <v>8.0000000000000002E-3</v>
      </c>
      <c r="X30" s="77">
        <v>30.155000000000001</v>
      </c>
      <c r="Y30" s="77">
        <v>56.168999999999997</v>
      </c>
      <c r="Z30" s="78"/>
      <c r="AA30" s="79">
        <f>SUM(B30:Z30)</f>
        <v>558.649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105.066</v>
      </c>
      <c r="O32" s="62">
        <f t="shared" si="4"/>
        <v>83.763999999999996</v>
      </c>
      <c r="P32" s="62">
        <f t="shared" si="4"/>
        <v>46.622</v>
      </c>
      <c r="Q32" s="62">
        <f t="shared" si="4"/>
        <v>94.710999999999999</v>
      </c>
      <c r="R32" s="62">
        <f t="shared" si="4"/>
        <v>0</v>
      </c>
      <c r="S32" s="62">
        <f t="shared" si="4"/>
        <v>36.656999999999996</v>
      </c>
      <c r="T32" s="62">
        <f t="shared" si="4"/>
        <v>92.867000000000004</v>
      </c>
      <c r="U32" s="62">
        <f t="shared" si="4"/>
        <v>12.63</v>
      </c>
      <c r="V32" s="62">
        <f t="shared" si="4"/>
        <v>0</v>
      </c>
      <c r="W32" s="62">
        <f t="shared" si="4"/>
        <v>8.0000000000000002E-3</v>
      </c>
      <c r="X32" s="62">
        <f t="shared" si="4"/>
        <v>30.155000000000001</v>
      </c>
      <c r="Y32" s="62">
        <f t="shared" si="4"/>
        <v>56.168999999999997</v>
      </c>
      <c r="Z32" s="63" t="str">
        <f t="shared" si="4"/>
        <v/>
      </c>
      <c r="AA32" s="64">
        <f>SUM(AA29:AA31)</f>
        <v>558.649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56.7</v>
      </c>
      <c r="S39" s="99"/>
      <c r="T39" s="99">
        <v>1</v>
      </c>
      <c r="U39" s="99">
        <v>56.2</v>
      </c>
      <c r="V39" s="99">
        <v>79.2</v>
      </c>
      <c r="W39" s="99">
        <v>72.400000000000006</v>
      </c>
      <c r="X39" s="99"/>
      <c r="Y39" s="99"/>
      <c r="Z39" s="100"/>
      <c r="AA39" s="79">
        <f t="shared" si="5"/>
        <v>265.5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56.7</v>
      </c>
      <c r="S40" s="88">
        <f t="shared" si="6"/>
        <v>0</v>
      </c>
      <c r="T40" s="88">
        <f t="shared" si="6"/>
        <v>1</v>
      </c>
      <c r="U40" s="88">
        <f t="shared" si="6"/>
        <v>56.2</v>
      </c>
      <c r="V40" s="88">
        <f t="shared" si="6"/>
        <v>79.2</v>
      </c>
      <c r="W40" s="88">
        <f t="shared" si="6"/>
        <v>72.400000000000006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265.5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56.7</v>
      </c>
      <c r="S47" s="99"/>
      <c r="T47" s="99">
        <v>1</v>
      </c>
      <c r="U47" s="99">
        <v>56.2</v>
      </c>
      <c r="V47" s="99">
        <v>79.2</v>
      </c>
      <c r="W47" s="99">
        <v>72.400000000000006</v>
      </c>
      <c r="X47" s="99"/>
      <c r="Y47" s="99"/>
      <c r="Z47" s="100"/>
      <c r="AA47" s="79">
        <f t="shared" si="7"/>
        <v>265.5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56.7</v>
      </c>
      <c r="S49" s="88">
        <f t="shared" si="8"/>
        <v>0</v>
      </c>
      <c r="T49" s="88">
        <f t="shared" si="8"/>
        <v>1</v>
      </c>
      <c r="U49" s="88">
        <f t="shared" si="8"/>
        <v>56.2</v>
      </c>
      <c r="V49" s="88">
        <f t="shared" si="8"/>
        <v>79.2</v>
      </c>
      <c r="W49" s="88">
        <f t="shared" si="8"/>
        <v>72.400000000000006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265.5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105.066</v>
      </c>
      <c r="O52" s="88">
        <f t="shared" si="10"/>
        <v>83.763999999999996</v>
      </c>
      <c r="P52" s="88">
        <f t="shared" si="10"/>
        <v>46.622</v>
      </c>
      <c r="Q52" s="88">
        <f t="shared" si="10"/>
        <v>94.710999999999999</v>
      </c>
      <c r="R52" s="88">
        <f t="shared" si="10"/>
        <v>56.7</v>
      </c>
      <c r="S52" s="88">
        <f t="shared" si="10"/>
        <v>36.656999999999996</v>
      </c>
      <c r="T52" s="88">
        <f t="shared" si="10"/>
        <v>93.867000000000004</v>
      </c>
      <c r="U52" s="88">
        <f t="shared" si="10"/>
        <v>68.83</v>
      </c>
      <c r="V52" s="88">
        <f t="shared" si="10"/>
        <v>79.2</v>
      </c>
      <c r="W52" s="88">
        <f t="shared" si="10"/>
        <v>72.408000000000001</v>
      </c>
      <c r="X52" s="88">
        <f t="shared" si="10"/>
        <v>30.154999999999998</v>
      </c>
      <c r="Y52" s="88">
        <f t="shared" si="10"/>
        <v>56.168999999999997</v>
      </c>
      <c r="Z52" s="89" t="str">
        <f t="shared" si="10"/>
        <v/>
      </c>
      <c r="AA52" s="104">
        <f>SUM(B52:Z52)</f>
        <v>824.149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105.06599999999999</v>
      </c>
      <c r="O4" s="18">
        <v>83.763999999999996</v>
      </c>
      <c r="P4" s="18">
        <v>46.622000000000007</v>
      </c>
      <c r="Q4" s="18">
        <v>94.710999999999999</v>
      </c>
      <c r="R4" s="18">
        <v>56.738</v>
      </c>
      <c r="S4" s="18">
        <v>36.657000000000004</v>
      </c>
      <c r="T4" s="18">
        <v>93.867000000000019</v>
      </c>
      <c r="U4" s="18">
        <v>68.805000000000007</v>
      </c>
      <c r="V4" s="18">
        <v>79.152000000000001</v>
      </c>
      <c r="W4" s="18">
        <v>72.38900000000001</v>
      </c>
      <c r="X4" s="18">
        <v>30.155000000000001</v>
      </c>
      <c r="Y4" s="18">
        <v>56.16899999999999</v>
      </c>
      <c r="Z4" s="19"/>
      <c r="AA4" s="20">
        <f>SUM(B4:Z4)</f>
        <v>824.09500000000003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61.04</v>
      </c>
      <c r="O7" s="28">
        <v>73.38</v>
      </c>
      <c r="P7" s="28">
        <v>77.180000000000007</v>
      </c>
      <c r="Q7" s="28">
        <v>90.85</v>
      </c>
      <c r="R7" s="28">
        <v>116.73</v>
      </c>
      <c r="S7" s="28">
        <v>177.09</v>
      </c>
      <c r="T7" s="28">
        <v>180.59</v>
      </c>
      <c r="U7" s="28">
        <v>178.09</v>
      </c>
      <c r="V7" s="28">
        <v>149.81</v>
      </c>
      <c r="W7" s="28">
        <v>105.08</v>
      </c>
      <c r="X7" s="28">
        <v>96.79</v>
      </c>
      <c r="Y7" s="28">
        <v>90.89</v>
      </c>
      <c r="Z7" s="29"/>
      <c r="AA7" s="30">
        <f>IF(SUM(B7:Z7)&lt;&gt;0,AVERAGEIF(B7:Z7,"&lt;&gt;"""),"")</f>
        <v>116.46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78.60199999999999</v>
      </c>
      <c r="O14" s="57">
        <v>75.221999999999994</v>
      </c>
      <c r="P14" s="57">
        <v>22.905999999999999</v>
      </c>
      <c r="Q14" s="57">
        <v>24.129000000000001</v>
      </c>
      <c r="R14" s="57">
        <v>28.725000000000001</v>
      </c>
      <c r="S14" s="57">
        <v>5.859</v>
      </c>
      <c r="T14" s="57">
        <v>43.812999999999995</v>
      </c>
      <c r="U14" s="57">
        <v>44.497999999999998</v>
      </c>
      <c r="V14" s="57">
        <v>46.610999999999997</v>
      </c>
      <c r="W14" s="57">
        <v>51.213999999999999</v>
      </c>
      <c r="X14" s="57">
        <v>13.813000000000001</v>
      </c>
      <c r="Y14" s="57">
        <v>19.41</v>
      </c>
      <c r="Z14" s="58"/>
      <c r="AA14" s="59">
        <f t="shared" si="0"/>
        <v>454.80199999999996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78.60199999999999</v>
      </c>
      <c r="O16" s="62">
        <f t="shared" si="1"/>
        <v>75.221999999999994</v>
      </c>
      <c r="P16" s="62">
        <f t="shared" si="1"/>
        <v>22.905999999999999</v>
      </c>
      <c r="Q16" s="62">
        <f t="shared" si="1"/>
        <v>24.129000000000001</v>
      </c>
      <c r="R16" s="62">
        <f t="shared" si="1"/>
        <v>28.725000000000001</v>
      </c>
      <c r="S16" s="62">
        <f t="shared" si="1"/>
        <v>5.859</v>
      </c>
      <c r="T16" s="62">
        <f t="shared" si="1"/>
        <v>43.812999999999995</v>
      </c>
      <c r="U16" s="62">
        <f t="shared" si="1"/>
        <v>44.497999999999998</v>
      </c>
      <c r="V16" s="62">
        <f t="shared" si="1"/>
        <v>46.610999999999997</v>
      </c>
      <c r="W16" s="62">
        <f t="shared" si="1"/>
        <v>51.213999999999999</v>
      </c>
      <c r="X16" s="62">
        <f t="shared" si="1"/>
        <v>13.813000000000001</v>
      </c>
      <c r="Y16" s="62">
        <f t="shared" si="1"/>
        <v>19.41</v>
      </c>
      <c r="Z16" s="63" t="str">
        <f t="shared" si="1"/>
        <v/>
      </c>
      <c r="AA16" s="64">
        <f>SUM(AA10:AA15)</f>
        <v>454.80199999999996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3.8449999999999998</v>
      </c>
      <c r="O20" s="77">
        <v>3.5910000000000002</v>
      </c>
      <c r="P20" s="77">
        <v>11.093</v>
      </c>
      <c r="Q20" s="77">
        <v>12.083</v>
      </c>
      <c r="R20" s="77">
        <v>12.78</v>
      </c>
      <c r="S20" s="77">
        <v>0.64200000000000002</v>
      </c>
      <c r="T20" s="77">
        <v>12.673</v>
      </c>
      <c r="U20" s="77">
        <v>5</v>
      </c>
      <c r="V20" s="77">
        <v>11.244</v>
      </c>
      <c r="W20" s="77">
        <v>4.6829999999999998</v>
      </c>
      <c r="X20" s="77">
        <v>4.2889999999999997</v>
      </c>
      <c r="Y20" s="77">
        <v>5.0230000000000006</v>
      </c>
      <c r="Z20" s="78"/>
      <c r="AA20" s="79">
        <f t="shared" si="2"/>
        <v>86.946000000000012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7.6189999999999998</v>
      </c>
      <c r="O21" s="81">
        <v>4.9509999999999996</v>
      </c>
      <c r="P21" s="81">
        <v>12.622999999999999</v>
      </c>
      <c r="Q21" s="81">
        <v>58.499000000000002</v>
      </c>
      <c r="R21" s="81">
        <v>15.232999999999997</v>
      </c>
      <c r="S21" s="81">
        <v>30.155999999999999</v>
      </c>
      <c r="T21" s="81">
        <v>37.381</v>
      </c>
      <c r="U21" s="81">
        <v>19.306999999999999</v>
      </c>
      <c r="V21" s="81">
        <v>21.297000000000004</v>
      </c>
      <c r="W21" s="81">
        <v>16.492000000000001</v>
      </c>
      <c r="X21" s="81">
        <v>12.053000000000001</v>
      </c>
      <c r="Y21" s="81">
        <v>31.736000000000001</v>
      </c>
      <c r="Z21" s="78"/>
      <c r="AA21" s="79">
        <f t="shared" si="2"/>
        <v>267.34699999999998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11.463999999999999</v>
      </c>
      <c r="O26" s="88">
        <f t="shared" si="3"/>
        <v>8.5419999999999998</v>
      </c>
      <c r="P26" s="88">
        <f t="shared" si="3"/>
        <v>23.716000000000001</v>
      </c>
      <c r="Q26" s="88">
        <f t="shared" si="3"/>
        <v>70.582000000000008</v>
      </c>
      <c r="R26" s="88">
        <f t="shared" si="3"/>
        <v>28.012999999999998</v>
      </c>
      <c r="S26" s="88">
        <f t="shared" si="3"/>
        <v>30.797999999999998</v>
      </c>
      <c r="T26" s="88">
        <f t="shared" si="3"/>
        <v>50.054000000000002</v>
      </c>
      <c r="U26" s="88">
        <f t="shared" si="3"/>
        <v>24.306999999999999</v>
      </c>
      <c r="V26" s="88">
        <f t="shared" si="3"/>
        <v>32.541000000000004</v>
      </c>
      <c r="W26" s="88">
        <f t="shared" si="3"/>
        <v>21.175000000000001</v>
      </c>
      <c r="X26" s="88">
        <f t="shared" si="3"/>
        <v>16.341999999999999</v>
      </c>
      <c r="Y26" s="88">
        <f t="shared" si="3"/>
        <v>36.759</v>
      </c>
      <c r="Z26" s="89" t="str">
        <f t="shared" si="3"/>
        <v/>
      </c>
      <c r="AA26" s="90">
        <f>SUM(AA19:AA25)</f>
        <v>354.29300000000001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90.066000000000003</v>
      </c>
      <c r="O30" s="77">
        <v>83.763999999999996</v>
      </c>
      <c r="P30" s="77">
        <v>46.622</v>
      </c>
      <c r="Q30" s="77">
        <v>94.710999999999999</v>
      </c>
      <c r="R30" s="77">
        <v>56.738</v>
      </c>
      <c r="S30" s="77">
        <v>36.656999999999996</v>
      </c>
      <c r="T30" s="77">
        <v>93.867000000000004</v>
      </c>
      <c r="U30" s="77">
        <v>68.805000000000007</v>
      </c>
      <c r="V30" s="77">
        <v>79.152000000000001</v>
      </c>
      <c r="W30" s="77">
        <v>72.388999999999996</v>
      </c>
      <c r="X30" s="77">
        <v>30.155000000000001</v>
      </c>
      <c r="Y30" s="77">
        <v>56.168999999999997</v>
      </c>
      <c r="Z30" s="78"/>
      <c r="AA30" s="79">
        <f>SUM(B30:Z30)</f>
        <v>809.09500000000003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90.066000000000003</v>
      </c>
      <c r="O32" s="62">
        <f t="shared" si="4"/>
        <v>83.763999999999996</v>
      </c>
      <c r="P32" s="62">
        <f t="shared" si="4"/>
        <v>46.622</v>
      </c>
      <c r="Q32" s="62">
        <f t="shared" si="4"/>
        <v>94.710999999999999</v>
      </c>
      <c r="R32" s="62">
        <f t="shared" si="4"/>
        <v>56.738</v>
      </c>
      <c r="S32" s="62">
        <f t="shared" si="4"/>
        <v>36.656999999999996</v>
      </c>
      <c r="T32" s="62">
        <f t="shared" si="4"/>
        <v>93.867000000000004</v>
      </c>
      <c r="U32" s="62">
        <f t="shared" si="4"/>
        <v>68.805000000000007</v>
      </c>
      <c r="V32" s="62">
        <f t="shared" si="4"/>
        <v>79.152000000000001</v>
      </c>
      <c r="W32" s="62">
        <f t="shared" si="4"/>
        <v>72.388999999999996</v>
      </c>
      <c r="X32" s="62">
        <f t="shared" si="4"/>
        <v>30.155000000000001</v>
      </c>
      <c r="Y32" s="62">
        <f t="shared" si="4"/>
        <v>56.168999999999997</v>
      </c>
      <c r="Z32" s="63" t="str">
        <f t="shared" si="4"/>
        <v/>
      </c>
      <c r="AA32" s="64">
        <f>SUM(AA29:AA31)</f>
        <v>809.09500000000003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15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15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15</v>
      </c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15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105.06599999999999</v>
      </c>
      <c r="O52" s="88">
        <f t="shared" si="10"/>
        <v>83.763999999999996</v>
      </c>
      <c r="P52" s="88">
        <f t="shared" si="10"/>
        <v>46.622</v>
      </c>
      <c r="Q52" s="88">
        <f t="shared" si="10"/>
        <v>94.711000000000013</v>
      </c>
      <c r="R52" s="88">
        <f t="shared" si="10"/>
        <v>56.738</v>
      </c>
      <c r="S52" s="88">
        <f t="shared" si="10"/>
        <v>36.656999999999996</v>
      </c>
      <c r="T52" s="88">
        <f t="shared" si="10"/>
        <v>93.86699999999999</v>
      </c>
      <c r="U52" s="88">
        <f t="shared" si="10"/>
        <v>68.804999999999993</v>
      </c>
      <c r="V52" s="88">
        <f t="shared" si="10"/>
        <v>79.152000000000001</v>
      </c>
      <c r="W52" s="88">
        <f t="shared" si="10"/>
        <v>72.388999999999996</v>
      </c>
      <c r="X52" s="88">
        <f t="shared" si="10"/>
        <v>30.155000000000001</v>
      </c>
      <c r="Y52" s="88">
        <f t="shared" si="10"/>
        <v>56.168999999999997</v>
      </c>
      <c r="Z52" s="89" t="str">
        <f t="shared" si="10"/>
        <v/>
      </c>
      <c r="AA52" s="104">
        <f>SUM(B52:Z52)</f>
        <v>824.09499999999991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</v>
      </c>
      <c r="O4" s="18"/>
      <c r="P4" s="18"/>
      <c r="Q4" s="18"/>
      <c r="R4" s="18">
        <v>-56.7</v>
      </c>
      <c r="S4" s="18"/>
      <c r="T4" s="18">
        <v>-1</v>
      </c>
      <c r="U4" s="18">
        <v>-56.2</v>
      </c>
      <c r="V4" s="18">
        <v>-79.2</v>
      </c>
      <c r="W4" s="18">
        <v>-72.400000000000006</v>
      </c>
      <c r="X4" s="18"/>
      <c r="Y4" s="18"/>
      <c r="Z4" s="19"/>
      <c r="AA4" s="111">
        <f>SUM(B4:Z4)</f>
        <v>-250.50000000000003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61.04</v>
      </c>
      <c r="O7" s="117">
        <v>73.38</v>
      </c>
      <c r="P7" s="117">
        <v>77.180000000000007</v>
      </c>
      <c r="Q7" s="117">
        <v>90.85</v>
      </c>
      <c r="R7" s="117">
        <v>116.73</v>
      </c>
      <c r="S7" s="117">
        <v>177.09</v>
      </c>
      <c r="T7" s="117">
        <v>180.59</v>
      </c>
      <c r="U7" s="117">
        <v>178.09</v>
      </c>
      <c r="V7" s="117">
        <v>149.81</v>
      </c>
      <c r="W7" s="117">
        <v>105.08</v>
      </c>
      <c r="X7" s="117">
        <v>96.79</v>
      </c>
      <c r="Y7" s="117">
        <v>90.89</v>
      </c>
      <c r="Z7" s="118"/>
      <c r="AA7" s="119">
        <f>IF(SUM(B7:Z7)&lt;&gt;0,AVERAGEIF(B7:Z7,"&lt;&gt;"""),"")</f>
        <v>116.46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56.7</v>
      </c>
      <c r="S15" s="133"/>
      <c r="T15" s="133">
        <v>1</v>
      </c>
      <c r="U15" s="133">
        <v>56.2</v>
      </c>
      <c r="V15" s="133">
        <v>79.2</v>
      </c>
      <c r="W15" s="133">
        <v>72.400000000000006</v>
      </c>
      <c r="X15" s="133"/>
      <c r="Y15" s="133"/>
      <c r="Z15" s="131"/>
      <c r="AA15" s="132">
        <f t="shared" si="0"/>
        <v>265.5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56.7</v>
      </c>
      <c r="S16" s="135">
        <f t="shared" si="1"/>
        <v>0</v>
      </c>
      <c r="T16" s="135">
        <f t="shared" si="1"/>
        <v>1</v>
      </c>
      <c r="U16" s="135">
        <f t="shared" si="1"/>
        <v>56.2</v>
      </c>
      <c r="V16" s="135">
        <f t="shared" si="1"/>
        <v>79.2</v>
      </c>
      <c r="W16" s="135">
        <f t="shared" si="1"/>
        <v>72.400000000000006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265.5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15</v>
      </c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15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2024-10-21T08:36:49Z</dcterms:created>
  <dcterms:modified xsi:type="dcterms:W3CDTF">2024-10-21T08:36:50Z</dcterms:modified>
</cp:coreProperties>
</file>