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<sst xmlns="http://schemas.openxmlformats.org/spreadsheetml/2006/main" count="119" uniqueCount="54">
  <si>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20/10/2024 11:30:03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</si>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</sst>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93-4F38-B48D-0C8C70B55E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93-4F38-B48D-0C8C70B55E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10</c:v>
                </c:pt>
                <c:pt idx="15">
                  <c:v>10</c:v>
                </c:pt>
                <c:pt idx="18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93-4F38-B48D-0C8C70B55E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9.5489999999999995</c:v>
                </c:pt>
                <c:pt idx="13">
                  <c:v>5.7089999999999996</c:v>
                </c:pt>
                <c:pt idx="14">
                  <c:v>6.7149999999999999</c:v>
                </c:pt>
                <c:pt idx="15">
                  <c:v>6.99</c:v>
                </c:pt>
                <c:pt idx="19">
                  <c:v>0.20100000000000001</c:v>
                </c:pt>
                <c:pt idx="22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93-4F38-B48D-0C8C70B55E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93-4F38-B48D-0C8C70B55E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93-4F38-B48D-0C8C70B55E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93-4F38-B48D-0C8C70B55E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93-4F38-B48D-0C8C70B55E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93-4F38-B48D-0C8C70B55E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93-4F38-B48D-0C8C70B55E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93-4F38-B48D-0C8C70B55E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0.96599999999999997</c:v>
                </c:pt>
                <c:pt idx="13">
                  <c:v>3.7949999999999999</c:v>
                </c:pt>
                <c:pt idx="16">
                  <c:v>45.594999999999999</c:v>
                </c:pt>
                <c:pt idx="17">
                  <c:v>73.313999999999993</c:v>
                </c:pt>
                <c:pt idx="18">
                  <c:v>44.245999999999995</c:v>
                </c:pt>
                <c:pt idx="19">
                  <c:v>62.146000000000001</c:v>
                </c:pt>
                <c:pt idx="20">
                  <c:v>55.216000000000001</c:v>
                </c:pt>
                <c:pt idx="21">
                  <c:v>57.629999999999995</c:v>
                </c:pt>
                <c:pt idx="22">
                  <c:v>39.341000000000001</c:v>
                </c:pt>
                <c:pt idx="23">
                  <c:v>11.789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93-4F38-B48D-0C8C70B55E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93-4F38-B48D-0C8C70B55E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93-4F38-B48D-0C8C70B55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0.04</c:v>
                </c:pt>
                <c:pt idx="14">
                  <c:v>-0.46</c:v>
                </c:pt>
                <c:pt idx="15">
                  <c:v>-0.46</c:v>
                </c:pt>
                <c:pt idx="16">
                  <c:v>58.85</c:v>
                </c:pt>
                <c:pt idx="17">
                  <c:v>155</c:v>
                </c:pt>
                <c:pt idx="18">
                  <c:v>180.02</c:v>
                </c:pt>
                <c:pt idx="19">
                  <c:v>181.33</c:v>
                </c:pt>
                <c:pt idx="20">
                  <c:v>150</c:v>
                </c:pt>
                <c:pt idx="21">
                  <c:v>128.27000000000001</c:v>
                </c:pt>
                <c:pt idx="22">
                  <c:v>62.6</c:v>
                </c:pt>
                <c:pt idx="23">
                  <c:v>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93-4F38-B48D-0C8C70B55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FF-431C-8BD2-6F2724465C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FF-431C-8BD2-6F2724465C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7.6709999999999994</c:v>
                </c:pt>
                <c:pt idx="18">
                  <c:v>4.59</c:v>
                </c:pt>
                <c:pt idx="22">
                  <c:v>8.597999999999999</c:v>
                </c:pt>
                <c:pt idx="23">
                  <c:v>4.5419999999999998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FF-431C-8BD2-6F2724465C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0.4</c:v>
                </c:pt>
                <c:pt idx="13">
                  <c:v>1.931</c:v>
                </c:pt>
                <c:pt idx="14">
                  <c:v>0.71499999999999997</c:v>
                </c:pt>
                <c:pt idx="16">
                  <c:v>7.766</c:v>
                </c:pt>
                <c:pt idx="17">
                  <c:v>1.143</c:v>
                </c:pt>
                <c:pt idx="18">
                  <c:v>10.809999999999999</c:v>
                </c:pt>
                <c:pt idx="20">
                  <c:v>0.39500000000000002</c:v>
                </c:pt>
                <c:pt idx="21">
                  <c:v>0.79</c:v>
                </c:pt>
                <c:pt idx="22">
                  <c:v>4.0129999999999999</c:v>
                </c:pt>
                <c:pt idx="23">
                  <c:v>7.2469999999999999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FF-431C-8BD2-6F2724465C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FF-431C-8BD2-6F2724465C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FF-431C-8BD2-6F2724465C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FF-431C-8BD2-6F2724465C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FF-431C-8BD2-6F2724465C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FF-431C-8BD2-6F2724465C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3FF-431C-8BD2-6F2724465C8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72.2</c:v>
                </c:pt>
                <c:pt idx="18">
                  <c:v>30.5</c:v>
                </c:pt>
                <c:pt idx="19">
                  <c:v>62.3</c:v>
                </c:pt>
                <c:pt idx="20">
                  <c:v>54.8</c:v>
                </c:pt>
                <c:pt idx="21">
                  <c:v>161.1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FF-431C-8BD2-6F2724465C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10.115</c:v>
                </c:pt>
                <c:pt idx="13">
                  <c:v>7.5730000000000004</c:v>
                </c:pt>
                <c:pt idx="14">
                  <c:v>15.999999999999998</c:v>
                </c:pt>
                <c:pt idx="15">
                  <c:v>16.990000000000002</c:v>
                </c:pt>
                <c:pt idx="16">
                  <c:v>30.157999999999998</c:v>
                </c:pt>
                <c:pt idx="21">
                  <c:v>2.34</c:v>
                </c:pt>
                <c:pt idx="22">
                  <c:v>26.730999999999998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FF-431C-8BD2-6F2724465C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FF-431C-8BD2-6F2724465C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FF-431C-8BD2-6F2724465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0.04</c:v>
                </c:pt>
                <c:pt idx="14">
                  <c:v>-0.46</c:v>
                </c:pt>
                <c:pt idx="15">
                  <c:v>-0.46</c:v>
                </c:pt>
                <c:pt idx="16">
                  <c:v>58.85</c:v>
                </c:pt>
                <c:pt idx="17">
                  <c:v>155</c:v>
                </c:pt>
                <c:pt idx="18">
                  <c:v>180.02</c:v>
                </c:pt>
                <c:pt idx="19">
                  <c:v>181.33</c:v>
                </c:pt>
                <c:pt idx="20">
                  <c:v>150</c:v>
                </c:pt>
                <c:pt idx="21">
                  <c:v>128.27000000000001</c:v>
                </c:pt>
                <c:pt idx="22">
                  <c:v>62.6</c:v>
                </c:pt>
                <c:pt idx="23">
                  <c:v>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FF-431C-8BD2-6F2724465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10.515000000000001</v>
      </c>
      <c r="O4" s="18">
        <v>9.5039999999999996</v>
      </c>
      <c r="P4" s="18">
        <v>16.715</v>
      </c>
      <c r="Q4" s="18">
        <v>16.990000000000002</v>
      </c>
      <c r="R4" s="18">
        <v>45.594999999999999</v>
      </c>
      <c r="S4" s="18">
        <v>73.313999999999993</v>
      </c>
      <c r="T4" s="18">
        <v>45.945999999999998</v>
      </c>
      <c r="U4" s="18">
        <v>62.347000000000001</v>
      </c>
      <c r="V4" s="18">
        <v>55.216000000000001</v>
      </c>
      <c r="W4" s="18">
        <v>164.23000000000002</v>
      </c>
      <c r="X4" s="18">
        <v>39.341999999999999</v>
      </c>
      <c r="Y4" s="18">
        <v>11.789</v>
      </c>
      <c r="Z4" s="19"/>
      <c r="AA4" s="20">
        <f>SUM(B4:Z4)</f>
        <v>551.50300000000004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0.04</v>
      </c>
      <c r="P7" s="28">
        <v>-0.46</v>
      </c>
      <c r="Q7" s="28">
        <v>-0.46</v>
      </c>
      <c r="R7" s="28">
        <v>58.85</v>
      </c>
      <c r="S7" s="28">
        <v>155</v>
      </c>
      <c r="T7" s="28">
        <v>180.02</v>
      </c>
      <c r="U7" s="28">
        <v>181.33</v>
      </c>
      <c r="V7" s="28">
        <v>150</v>
      </c>
      <c r="W7" s="28">
        <v>128.27000000000001</v>
      </c>
      <c r="X7" s="28">
        <v>62.6</v>
      </c>
      <c r="Y7" s="28">
        <v>11.56</v>
      </c>
      <c r="Z7" s="29"/>
      <c r="AA7" s="30">
        <f>IF(SUM(B7:Z7)&lt;&gt;0,AVERAGEIF(B7:Z7,"&lt;&gt;"""),"")</f>
        <v>77.232500000000002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106.6</v>
      </c>
      <c r="X12" s="52"/>
      <c r="Y12" s="52"/>
      <c r="Z12" s="53"/>
      <c r="AA12" s="54">
        <f t="shared" si="0"/>
        <v>106.6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0.96599999999999997</v>
      </c>
      <c r="O14" s="57">
        <v>3.7949999999999999</v>
      </c>
      <c r="P14" s="57"/>
      <c r="Q14" s="57"/>
      <c r="R14" s="57">
        <v>45.594999999999999</v>
      </c>
      <c r="S14" s="57">
        <v>73.313999999999993</v>
      </c>
      <c r="T14" s="57">
        <v>44.245999999999995</v>
      </c>
      <c r="U14" s="57">
        <v>62.146000000000001</v>
      </c>
      <c r="V14" s="57">
        <v>55.216000000000001</v>
      </c>
      <c r="W14" s="57">
        <v>57.629999999999995</v>
      </c>
      <c r="X14" s="57">
        <v>39.341000000000001</v>
      </c>
      <c r="Y14" s="57">
        <v>11.789</v>
      </c>
      <c r="Z14" s="58"/>
      <c r="AA14" s="59">
        <f t="shared" si="0"/>
        <v>394.03800000000001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0.96599999999999997</v>
      </c>
      <c r="O16" s="62">
        <f t="shared" si="1"/>
        <v>3.7949999999999999</v>
      </c>
      <c r="P16" s="62">
        <f t="shared" si="1"/>
        <v>0</v>
      </c>
      <c r="Q16" s="62">
        <f t="shared" si="1"/>
        <v>0</v>
      </c>
      <c r="R16" s="62">
        <f t="shared" si="1"/>
        <v>45.594999999999999</v>
      </c>
      <c r="S16" s="62">
        <f t="shared" si="1"/>
        <v>73.313999999999993</v>
      </c>
      <c r="T16" s="62">
        <f t="shared" si="1"/>
        <v>44.245999999999995</v>
      </c>
      <c r="U16" s="62">
        <f t="shared" si="1"/>
        <v>62.146000000000001</v>
      </c>
      <c r="V16" s="62">
        <f t="shared" si="1"/>
        <v>55.216000000000001</v>
      </c>
      <c r="W16" s="62">
        <f t="shared" si="1"/>
        <v>164.23</v>
      </c>
      <c r="X16" s="62">
        <f t="shared" si="1"/>
        <v>39.341000000000001</v>
      </c>
      <c r="Y16" s="62">
        <f t="shared" si="1"/>
        <v>11.789</v>
      </c>
      <c r="Z16" s="63" t="str">
        <f t="shared" si="1"/>
        <v/>
      </c>
      <c r="AA16" s="64">
        <f>SUM(AA10:AA15)</f>
        <v>500.63800000000003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</v>
      </c>
      <c r="Q20" s="77">
        <v>10</v>
      </c>
      <c r="R20" s="77"/>
      <c r="S20" s="77"/>
      <c r="T20" s="77">
        <v>1.7</v>
      </c>
      <c r="U20" s="77"/>
      <c r="V20" s="77"/>
      <c r="W20" s="77"/>
      <c r="X20" s="77"/>
      <c r="Y20" s="77"/>
      <c r="Z20" s="78"/>
      <c r="AA20" s="79">
        <f t="shared" si="2"/>
        <v>21.7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9.5489999999999995</v>
      </c>
      <c r="O21" s="81">
        <v>5.7089999999999996</v>
      </c>
      <c r="P21" s="81">
        <v>6.7149999999999999</v>
      </c>
      <c r="Q21" s="81">
        <v>6.99</v>
      </c>
      <c r="R21" s="81"/>
      <c r="S21" s="81"/>
      <c r="T21" s="81"/>
      <c r="U21" s="81">
        <v>0.20100000000000001</v>
      </c>
      <c r="V21" s="81"/>
      <c r="W21" s="81"/>
      <c r="X21" s="81">
        <v>1E-3</v>
      </c>
      <c r="Y21" s="81"/>
      <c r="Z21" s="78"/>
      <c r="AA21" s="79">
        <f t="shared" si="2"/>
        <v>29.165000000000003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9.5489999999999995</v>
      </c>
      <c r="O26" s="88">
        <f t="shared" si="3"/>
        <v>5.7089999999999996</v>
      </c>
      <c r="P26" s="88">
        <f t="shared" si="3"/>
        <v>16.715</v>
      </c>
      <c r="Q26" s="88">
        <f t="shared" si="3"/>
        <v>16.990000000000002</v>
      </c>
      <c r="R26" s="88">
        <f t="shared" si="3"/>
        <v>0</v>
      </c>
      <c r="S26" s="88">
        <f t="shared" si="3"/>
        <v>0</v>
      </c>
      <c r="T26" s="88">
        <f t="shared" si="3"/>
        <v>1.7</v>
      </c>
      <c r="U26" s="88">
        <f t="shared" si="3"/>
        <v>0.20100000000000001</v>
      </c>
      <c r="V26" s="88">
        <f t="shared" si="3"/>
        <v>0</v>
      </c>
      <c r="W26" s="88">
        <f t="shared" si="3"/>
        <v>0</v>
      </c>
      <c r="X26" s="88">
        <f t="shared" si="3"/>
        <v>1E-3</v>
      </c>
      <c r="Y26" s="88">
        <f t="shared" si="3"/>
        <v>0</v>
      </c>
      <c r="Z26" s="89" t="str">
        <f t="shared" si="3"/>
        <v/>
      </c>
      <c r="AA26" s="90">
        <f>SUM(AA19:AA25)</f>
        <v>50.865000000000002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10.515000000000001</v>
      </c>
      <c r="O30" s="77">
        <v>9.5039999999999996</v>
      </c>
      <c r="P30" s="77">
        <v>16.715</v>
      </c>
      <c r="Q30" s="77">
        <v>16.989999999999998</v>
      </c>
      <c r="R30" s="77">
        <v>45.594999999999999</v>
      </c>
      <c r="S30" s="77">
        <v>73.313999999999993</v>
      </c>
      <c r="T30" s="77">
        <v>45.945999999999998</v>
      </c>
      <c r="U30" s="77">
        <v>62.347000000000001</v>
      </c>
      <c r="V30" s="77">
        <v>55.216000000000001</v>
      </c>
      <c r="W30" s="77">
        <v>164.23</v>
      </c>
      <c r="X30" s="77">
        <v>39.341999999999999</v>
      </c>
      <c r="Y30" s="77">
        <v>11.789</v>
      </c>
      <c r="Z30" s="78"/>
      <c r="AA30" s="79">
        <f>SUM(B30:Z30)</f>
        <v>551.50299999999993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10.515000000000001</v>
      </c>
      <c r="O32" s="62">
        <f t="shared" si="4"/>
        <v>9.5039999999999996</v>
      </c>
      <c r="P32" s="62">
        <f t="shared" si="4"/>
        <v>16.715</v>
      </c>
      <c r="Q32" s="62">
        <f t="shared" si="4"/>
        <v>16.989999999999998</v>
      </c>
      <c r="R32" s="62">
        <f t="shared" si="4"/>
        <v>45.594999999999999</v>
      </c>
      <c r="S32" s="62">
        <f t="shared" si="4"/>
        <v>73.313999999999993</v>
      </c>
      <c r="T32" s="62">
        <f t="shared" si="4"/>
        <v>45.945999999999998</v>
      </c>
      <c r="U32" s="62">
        <f t="shared" si="4"/>
        <v>62.347000000000001</v>
      </c>
      <c r="V32" s="62">
        <f t="shared" si="4"/>
        <v>55.216000000000001</v>
      </c>
      <c r="W32" s="62">
        <f t="shared" si="4"/>
        <v>164.23</v>
      </c>
      <c r="X32" s="62">
        <f t="shared" si="4"/>
        <v>39.341999999999999</v>
      </c>
      <c r="Y32" s="62">
        <f t="shared" si="4"/>
        <v>11.789</v>
      </c>
      <c r="Z32" s="63" t="str">
        <f t="shared" si="4"/>
        <v/>
      </c>
      <c r="AA32" s="64">
        <f>SUM(AA29:AA31)</f>
        <v>551.50299999999993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10.514999999999999</v>
      </c>
      <c r="O52" s="88">
        <f t="shared" si="10"/>
        <v>9.5039999999999996</v>
      </c>
      <c r="P52" s="88">
        <f t="shared" si="10"/>
        <v>16.715</v>
      </c>
      <c r="Q52" s="88">
        <f t="shared" si="10"/>
        <v>16.990000000000002</v>
      </c>
      <c r="R52" s="88">
        <f t="shared" si="10"/>
        <v>45.594999999999999</v>
      </c>
      <c r="S52" s="88">
        <f t="shared" si="10"/>
        <v>73.313999999999993</v>
      </c>
      <c r="T52" s="88">
        <f t="shared" si="10"/>
        <v>45.945999999999998</v>
      </c>
      <c r="U52" s="88">
        <f t="shared" si="10"/>
        <v>62.347000000000001</v>
      </c>
      <c r="V52" s="88">
        <f t="shared" si="10"/>
        <v>55.216000000000001</v>
      </c>
      <c r="W52" s="88">
        <f t="shared" si="10"/>
        <v>164.23</v>
      </c>
      <c r="X52" s="88">
        <f t="shared" si="10"/>
        <v>39.341999999999999</v>
      </c>
      <c r="Y52" s="88">
        <f t="shared" si="10"/>
        <v>11.789</v>
      </c>
      <c r="Z52" s="89" t="str">
        <f t="shared" si="10"/>
        <v/>
      </c>
      <c r="AA52" s="104">
        <f>SUM(B52:Z52)</f>
        <v>551.50299999999993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10.515000000000001</v>
      </c>
      <c r="O4" s="18">
        <v>9.5040000000000013</v>
      </c>
      <c r="P4" s="18">
        <v>16.715</v>
      </c>
      <c r="Q4" s="18">
        <v>16.990000000000002</v>
      </c>
      <c r="R4" s="18">
        <v>45.594999999999999</v>
      </c>
      <c r="S4" s="18">
        <v>73.343000000000004</v>
      </c>
      <c r="T4" s="18">
        <v>45.9</v>
      </c>
      <c r="U4" s="18">
        <v>62.3</v>
      </c>
      <c r="V4" s="18">
        <v>55.195</v>
      </c>
      <c r="W4" s="18">
        <v>164.23</v>
      </c>
      <c r="X4" s="18">
        <v>39.341999999999999</v>
      </c>
      <c r="Y4" s="18">
        <v>11.789</v>
      </c>
      <c r="Z4" s="19"/>
      <c r="AA4" s="20">
        <f>SUM(B4:Z4)</f>
        <v>551.41800000000001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0.04</v>
      </c>
      <c r="P7" s="28">
        <v>-0.46</v>
      </c>
      <c r="Q7" s="28">
        <v>-0.46</v>
      </c>
      <c r="R7" s="28">
        <v>58.85</v>
      </c>
      <c r="S7" s="28">
        <v>155</v>
      </c>
      <c r="T7" s="28">
        <v>180.02</v>
      </c>
      <c r="U7" s="28">
        <v>181.33</v>
      </c>
      <c r="V7" s="28">
        <v>150</v>
      </c>
      <c r="W7" s="28">
        <v>128.27000000000001</v>
      </c>
      <c r="X7" s="28">
        <v>62.6</v>
      </c>
      <c r="Y7" s="28">
        <v>11.56</v>
      </c>
      <c r="Z7" s="29"/>
      <c r="AA7" s="30">
        <f>IF(SUM(B7:Z7)&lt;&gt;0,AVERAGEIF(B7:Z7,"&lt;&gt;"""),"")</f>
        <v>77.232500000000002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10.115</v>
      </c>
      <c r="O14" s="57">
        <v>7.5730000000000004</v>
      </c>
      <c r="P14" s="57">
        <v>15.999999999999998</v>
      </c>
      <c r="Q14" s="57">
        <v>16.990000000000002</v>
      </c>
      <c r="R14" s="57">
        <v>30.157999999999998</v>
      </c>
      <c r="S14" s="57"/>
      <c r="T14" s="57"/>
      <c r="U14" s="57"/>
      <c r="V14" s="57"/>
      <c r="W14" s="57">
        <v>2.34</v>
      </c>
      <c r="X14" s="57">
        <v>26.730999999999998</v>
      </c>
      <c r="Y14" s="57"/>
      <c r="Z14" s="58"/>
      <c r="AA14" s="59">
        <f t="shared" si="0"/>
        <v>109.907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10.115</v>
      </c>
      <c r="O16" s="62">
        <f t="shared" si="1"/>
        <v>7.5730000000000004</v>
      </c>
      <c r="P16" s="62">
        <f t="shared" si="1"/>
        <v>15.999999999999998</v>
      </c>
      <c r="Q16" s="62">
        <f t="shared" si="1"/>
        <v>16.990000000000002</v>
      </c>
      <c r="R16" s="62">
        <f t="shared" si="1"/>
        <v>30.157999999999998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2.34</v>
      </c>
      <c r="X16" s="62">
        <f t="shared" si="1"/>
        <v>26.730999999999998</v>
      </c>
      <c r="Y16" s="62">
        <f t="shared" si="1"/>
        <v>0</v>
      </c>
      <c r="Z16" s="63" t="str">
        <f t="shared" si="1"/>
        <v/>
      </c>
      <c r="AA16" s="64">
        <f>SUM(AA10:AA15)</f>
        <v>109.907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7.6709999999999994</v>
      </c>
      <c r="S20" s="77"/>
      <c r="T20" s="77">
        <v>4.59</v>
      </c>
      <c r="U20" s="77"/>
      <c r="V20" s="77"/>
      <c r="W20" s="77"/>
      <c r="X20" s="77">
        <v>8.597999999999999</v>
      </c>
      <c r="Y20" s="77">
        <v>4.5419999999999998</v>
      </c>
      <c r="Z20" s="78"/>
      <c r="AA20" s="79">
        <f t="shared" si="2"/>
        <v>25.400999999999996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</v>
      </c>
      <c r="O21" s="81">
        <v>1.931</v>
      </c>
      <c r="P21" s="81">
        <v>0.71499999999999997</v>
      </c>
      <c r="Q21" s="81"/>
      <c r="R21" s="81">
        <v>7.766</v>
      </c>
      <c r="S21" s="81">
        <v>1.143</v>
      </c>
      <c r="T21" s="81">
        <v>10.809999999999999</v>
      </c>
      <c r="U21" s="81"/>
      <c r="V21" s="81">
        <v>0.39500000000000002</v>
      </c>
      <c r="W21" s="81">
        <v>0.79</v>
      </c>
      <c r="X21" s="81">
        <v>4.0129999999999999</v>
      </c>
      <c r="Y21" s="81">
        <v>7.2469999999999999</v>
      </c>
      <c r="Z21" s="78"/>
      <c r="AA21" s="79">
        <f t="shared" si="2"/>
        <v>35.21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0.4</v>
      </c>
      <c r="O26" s="88">
        <f t="shared" si="3"/>
        <v>1.931</v>
      </c>
      <c r="P26" s="88">
        <f t="shared" si="3"/>
        <v>0.71499999999999997</v>
      </c>
      <c r="Q26" s="88">
        <f t="shared" si="3"/>
        <v>0</v>
      </c>
      <c r="R26" s="88">
        <f t="shared" si="3"/>
        <v>15.436999999999999</v>
      </c>
      <c r="S26" s="88">
        <f t="shared" si="3"/>
        <v>1.143</v>
      </c>
      <c r="T26" s="88">
        <f t="shared" si="3"/>
        <v>15.399999999999999</v>
      </c>
      <c r="U26" s="88">
        <f t="shared" si="3"/>
        <v>0</v>
      </c>
      <c r="V26" s="88">
        <f t="shared" si="3"/>
        <v>0.39500000000000002</v>
      </c>
      <c r="W26" s="88">
        <f t="shared" si="3"/>
        <v>0.79</v>
      </c>
      <c r="X26" s="88">
        <f t="shared" si="3"/>
        <v>12.610999999999999</v>
      </c>
      <c r="Y26" s="88">
        <f t="shared" si="3"/>
        <v>11.789</v>
      </c>
      <c r="Z26" s="89" t="str">
        <f t="shared" si="3"/>
        <v/>
      </c>
      <c r="AA26" s="90">
        <f>SUM(AA19:AA25)</f>
        <v>60.610999999999997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10.515000000000001</v>
      </c>
      <c r="O30" s="77">
        <v>9.5039999999999996</v>
      </c>
      <c r="P30" s="77">
        <v>16.715</v>
      </c>
      <c r="Q30" s="77">
        <v>16.989999999999998</v>
      </c>
      <c r="R30" s="77">
        <v>45.594999999999999</v>
      </c>
      <c r="S30" s="77">
        <v>1.143</v>
      </c>
      <c r="T30" s="77">
        <v>15.4</v>
      </c>
      <c r="U30" s="77"/>
      <c r="V30" s="77">
        <v>0.39500000000000002</v>
      </c>
      <c r="W30" s="77">
        <v>3.13</v>
      </c>
      <c r="X30" s="77">
        <v>39.341999999999999</v>
      </c>
      <c r="Y30" s="77">
        <v>11.789</v>
      </c>
      <c r="Z30" s="78"/>
      <c r="AA30" s="79">
        <f>SUM(B30:Z30)</f>
        <v>170.51799999999997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10.515000000000001</v>
      </c>
      <c r="O32" s="62">
        <f t="shared" si="4"/>
        <v>9.5039999999999996</v>
      </c>
      <c r="P32" s="62">
        <f t="shared" si="4"/>
        <v>16.715</v>
      </c>
      <c r="Q32" s="62">
        <f t="shared" si="4"/>
        <v>16.989999999999998</v>
      </c>
      <c r="R32" s="62">
        <f t="shared" si="4"/>
        <v>45.594999999999999</v>
      </c>
      <c r="S32" s="62">
        <f t="shared" si="4"/>
        <v>1.143</v>
      </c>
      <c r="T32" s="62">
        <f t="shared" si="4"/>
        <v>15.4</v>
      </c>
      <c r="U32" s="62">
        <f t="shared" si="4"/>
        <v>0</v>
      </c>
      <c r="V32" s="62">
        <f t="shared" si="4"/>
        <v>0.39500000000000002</v>
      </c>
      <c r="W32" s="62">
        <f t="shared" si="4"/>
        <v>3.13</v>
      </c>
      <c r="X32" s="62">
        <f t="shared" si="4"/>
        <v>39.341999999999999</v>
      </c>
      <c r="Y32" s="62">
        <f t="shared" si="4"/>
        <v>11.789</v>
      </c>
      <c r="Z32" s="63" t="str">
        <f t="shared" si="4"/>
        <v/>
      </c>
      <c r="AA32" s="64">
        <f>SUM(AA29:AA31)</f>
        <v>170.51799999999997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72.2</v>
      </c>
      <c r="T39" s="99">
        <v>30.5</v>
      </c>
      <c r="U39" s="99">
        <v>62.3</v>
      </c>
      <c r="V39" s="99">
        <v>54.8</v>
      </c>
      <c r="W39" s="99">
        <v>161.1</v>
      </c>
      <c r="X39" s="99"/>
      <c r="Y39" s="99"/>
      <c r="Z39" s="100"/>
      <c r="AA39" s="79">
        <f t="shared" si="5"/>
        <v>380.9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72.2</v>
      </c>
      <c r="T40" s="88">
        <f t="shared" si="6"/>
        <v>30.5</v>
      </c>
      <c r="U40" s="88">
        <f t="shared" si="6"/>
        <v>62.3</v>
      </c>
      <c r="V40" s="88">
        <f t="shared" si="6"/>
        <v>54.8</v>
      </c>
      <c r="W40" s="88">
        <f t="shared" si="6"/>
        <v>161.1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380.9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72.2</v>
      </c>
      <c r="T47" s="99">
        <v>30.5</v>
      </c>
      <c r="U47" s="99">
        <v>62.3</v>
      </c>
      <c r="V47" s="99">
        <v>54.8</v>
      </c>
      <c r="W47" s="99">
        <v>161.1</v>
      </c>
      <c r="X47" s="99"/>
      <c r="Y47" s="99"/>
      <c r="Z47" s="100"/>
      <c r="AA47" s="79">
        <f t="shared" si="7"/>
        <v>380.9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72.2</v>
      </c>
      <c r="T49" s="88">
        <f t="shared" si="8"/>
        <v>30.5</v>
      </c>
      <c r="U49" s="88">
        <f t="shared" si="8"/>
        <v>62.3</v>
      </c>
      <c r="V49" s="88">
        <f t="shared" si="8"/>
        <v>54.8</v>
      </c>
      <c r="W49" s="88">
        <f t="shared" si="8"/>
        <v>161.1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380.9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10.515000000000001</v>
      </c>
      <c r="O52" s="88">
        <f t="shared" si="10"/>
        <v>9.5040000000000013</v>
      </c>
      <c r="P52" s="88">
        <f t="shared" si="10"/>
        <v>16.715</v>
      </c>
      <c r="Q52" s="88">
        <f t="shared" si="10"/>
        <v>16.990000000000002</v>
      </c>
      <c r="R52" s="88">
        <f t="shared" si="10"/>
        <v>45.594999999999999</v>
      </c>
      <c r="S52" s="88">
        <f t="shared" si="10"/>
        <v>73.343000000000004</v>
      </c>
      <c r="T52" s="88">
        <f t="shared" si="10"/>
        <v>45.9</v>
      </c>
      <c r="U52" s="88">
        <f t="shared" si="10"/>
        <v>62.3</v>
      </c>
      <c r="V52" s="88">
        <f t="shared" si="10"/>
        <v>55.195</v>
      </c>
      <c r="W52" s="88">
        <f t="shared" si="10"/>
        <v>164.23</v>
      </c>
      <c r="X52" s="88">
        <f t="shared" si="10"/>
        <v>39.341999999999999</v>
      </c>
      <c r="Y52" s="88">
        <f t="shared" si="10"/>
        <v>11.789</v>
      </c>
      <c r="Z52" s="89" t="str">
        <f t="shared" si="10"/>
        <v/>
      </c>
      <c r="AA52" s="104">
        <f>SUM(B52:Z52)</f>
        <v>551.41800000000001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72.2</v>
      </c>
      <c r="T4" s="18">
        <v>30.5</v>
      </c>
      <c r="U4" s="18">
        <v>62.3</v>
      </c>
      <c r="V4" s="18">
        <v>54.8</v>
      </c>
      <c r="W4" s="18">
        <v>161.1</v>
      </c>
      <c r="X4" s="18"/>
      <c r="Y4" s="18"/>
      <c r="Z4" s="19"/>
      <c r="AA4" s="111">
        <f>SUM(B4:Z4)</f>
        <v>380.9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0.04</v>
      </c>
      <c r="O7" s="117">
        <v>0.04</v>
      </c>
      <c r="P7" s="117">
        <v>-0.46</v>
      </c>
      <c r="Q7" s="117">
        <v>-0.46</v>
      </c>
      <c r="R7" s="117">
        <v>58.85</v>
      </c>
      <c r="S7" s="117">
        <v>155</v>
      </c>
      <c r="T7" s="117">
        <v>180.02</v>
      </c>
      <c r="U7" s="117">
        <v>181.33</v>
      </c>
      <c r="V7" s="117">
        <v>150</v>
      </c>
      <c r="W7" s="117">
        <v>128.27000000000001</v>
      </c>
      <c r="X7" s="117">
        <v>62.6</v>
      </c>
      <c r="Y7" s="117">
        <v>11.56</v>
      </c>
      <c r="Z7" s="118"/>
      <c r="AA7" s="119">
        <f>IF(SUM(B7:Z7)&lt;&gt;0,AVERAGEIF(B7:Z7,"&lt;&gt;"""),"")</f>
        <v>77.232500000000002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72.2</v>
      </c>
      <c r="T23" s="133">
        <v>30.5</v>
      </c>
      <c r="U23" s="133">
        <v>62.3</v>
      </c>
      <c r="V23" s="133">
        <v>54.8</v>
      </c>
      <c r="W23" s="133">
        <v>161.1</v>
      </c>
      <c r="X23" s="133"/>
      <c r="Y23" s="133"/>
      <c r="Z23" s="131"/>
      <c r="AA23" s="132">
        <f t="shared" si="2"/>
        <v>380.9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72.2</v>
      </c>
      <c r="T24" s="135">
        <f t="shared" si="3"/>
        <v>30.5</v>
      </c>
      <c r="U24" s="135">
        <f t="shared" si="3"/>
        <v>62.3</v>
      </c>
      <c r="V24" s="135">
        <f t="shared" si="3"/>
        <v>54.8</v>
      </c>
      <c r="W24" s="135">
        <f t="shared" si="3"/>
        <v>161.1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2024-10-20T08:30:03Z</dcterms:created>
  <dcterms:modified xsi:type="dcterms:W3CDTF">2024-10-20T08:30:04Z</dcterms:modified>
</cp:coreProperties>
</file>