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<sst xmlns="http://schemas.openxmlformats.org/spreadsheetml/2006/main" count="119" uniqueCount="54">
  <si>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19/10/2024 11:29:57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</si>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</sst>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0-D8FD-472B-82BC-087D3EC4583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1-D8FD-472B-82BC-087D3EC4583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5"/>
                <c:pt idx="12">
                  <c:v>20.399999999999999</c:v>
                </c:pt>
                <c:pt idx="13">
                  <c:v>20</c:v>
                </c:pt>
                <c:pt idx="16">
                  <c:v>10</c:v>
                </c:pt>
                <c:pt idx="22">
                  <c:v>5</c:v>
                </c:pt>
                <c:pt idx="2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8FD-472B-82BC-087D3EC4583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5"/>
                <c:pt idx="12">
                  <c:v>3.8220000000000001</c:v>
                </c:pt>
                <c:pt idx="13">
                  <c:v>0.86199999999999999</c:v>
                </c:pt>
                <c:pt idx="14">
                  <c:v>5.1999999999999998E-2</c:v>
                </c:pt>
                <c:pt idx="16">
                  <c:v>2.3210000000000002</c:v>
                </c:pt>
                <c:pt idx="17">
                  <c:v>0.222</c:v>
                </c:pt>
                <c:pt idx="22">
                  <c:v>3.0590000000000002</c:v>
                </c:pt>
                <c:pt idx="23">
                  <c:v>0.95899999999999996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8FD-472B-82BC-087D3EC4583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4-D8FD-472B-82BC-087D3EC4583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5-D8FD-472B-82BC-087D3EC4583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6-D8FD-472B-82BC-087D3EC4583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7-D8FD-472B-82BC-087D3EC4583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8-D8FD-472B-82BC-087D3EC4583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5"/>
                <c:pt idx="16">
                  <c:v>40</c:v>
                </c:pt>
                <c:pt idx="20">
                  <c:v>35.805</c:v>
                </c:pt>
                <c:pt idx="21">
                  <c:v>30</c:v>
                </c:pt>
                <c:pt idx="22">
                  <c:v>29.211000000000002</c:v>
                </c:pt>
                <c:pt idx="23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8FD-472B-82BC-087D3EC4583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15.6</c:v>
                </c:pt>
                <c:pt idx="18">
                  <c:v>103.3</c:v>
                </c:pt>
                <c:pt idx="19">
                  <c:v>201.8</c:v>
                </c:pt>
                <c:pt idx="20">
                  <c:v>98.8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8FD-472B-82BC-087D3EC4583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5"/>
                <c:pt idx="12">
                  <c:v>6.2930000000000001</c:v>
                </c:pt>
                <c:pt idx="13">
                  <c:v>40.619</c:v>
                </c:pt>
                <c:pt idx="14">
                  <c:v>48.657999999999994</c:v>
                </c:pt>
                <c:pt idx="15">
                  <c:v>56.790000000000006</c:v>
                </c:pt>
                <c:pt idx="16">
                  <c:v>60.283999999999999</c:v>
                </c:pt>
                <c:pt idx="17">
                  <c:v>66.609000000000009</c:v>
                </c:pt>
                <c:pt idx="18">
                  <c:v>36.86</c:v>
                </c:pt>
                <c:pt idx="21">
                  <c:v>36.35</c:v>
                </c:pt>
                <c:pt idx="22">
                  <c:v>48.691000000000003</c:v>
                </c:pt>
                <c:pt idx="23">
                  <c:v>21.373000000000001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8FD-472B-82BC-087D3EC4583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C-D8FD-472B-82BC-087D3EC4583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D-D8FD-472B-82BC-087D3EC458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5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5"/>
                <c:pt idx="12">
                  <c:v>25.97</c:v>
                </c:pt>
                <c:pt idx="13">
                  <c:v>23.47</c:v>
                </c:pt>
                <c:pt idx="14">
                  <c:v>51.12</c:v>
                </c:pt>
                <c:pt idx="15">
                  <c:v>72.47</c:v>
                </c:pt>
                <c:pt idx="16">
                  <c:v>99.09</c:v>
                </c:pt>
                <c:pt idx="17">
                  <c:v>112.5</c:v>
                </c:pt>
                <c:pt idx="18">
                  <c:v>145.6</c:v>
                </c:pt>
                <c:pt idx="19">
                  <c:v>112</c:v>
                </c:pt>
                <c:pt idx="20">
                  <c:v>96.64</c:v>
                </c:pt>
                <c:pt idx="21">
                  <c:v>88.82</c:v>
                </c:pt>
                <c:pt idx="22">
                  <c:v>83.85</c:v>
                </c:pt>
                <c:pt idx="23">
                  <c:v>74.150000000000006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8FD-472B-82BC-087D3EC458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0-9C14-42BE-948C-81F94199D13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1-9C14-42BE-948C-81F94199D13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5"/>
                <c:pt idx="12">
                  <c:v>3.7650000000000001</c:v>
                </c:pt>
                <c:pt idx="13">
                  <c:v>3.6629999999999998</c:v>
                </c:pt>
                <c:pt idx="14">
                  <c:v>3.4929999999999999</c:v>
                </c:pt>
                <c:pt idx="15">
                  <c:v>4.82</c:v>
                </c:pt>
                <c:pt idx="16">
                  <c:v>6.1859999999999999</c:v>
                </c:pt>
                <c:pt idx="17">
                  <c:v>4.843</c:v>
                </c:pt>
                <c:pt idx="18">
                  <c:v>6.2789999999999999</c:v>
                </c:pt>
                <c:pt idx="19">
                  <c:v>10.762</c:v>
                </c:pt>
                <c:pt idx="20">
                  <c:v>4.585</c:v>
                </c:pt>
                <c:pt idx="21">
                  <c:v>4.3309999999999995</c:v>
                </c:pt>
                <c:pt idx="22">
                  <c:v>3.089</c:v>
                </c:pt>
                <c:pt idx="23">
                  <c:v>3.0219999999999998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C14-42BE-948C-81F94199D13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5"/>
                <c:pt idx="12">
                  <c:v>15.207000000000001</c:v>
                </c:pt>
                <c:pt idx="13">
                  <c:v>26.798000000000002</c:v>
                </c:pt>
                <c:pt idx="14">
                  <c:v>24.89</c:v>
                </c:pt>
                <c:pt idx="15">
                  <c:v>29.872999999999998</c:v>
                </c:pt>
                <c:pt idx="16">
                  <c:v>28.639000000000003</c:v>
                </c:pt>
                <c:pt idx="17">
                  <c:v>23.84</c:v>
                </c:pt>
                <c:pt idx="18">
                  <c:v>46.846000000000004</c:v>
                </c:pt>
                <c:pt idx="19">
                  <c:v>54.360999999999997</c:v>
                </c:pt>
                <c:pt idx="20">
                  <c:v>28.234999999999999</c:v>
                </c:pt>
                <c:pt idx="21">
                  <c:v>21.73</c:v>
                </c:pt>
                <c:pt idx="22">
                  <c:v>14.515000000000001</c:v>
                </c:pt>
                <c:pt idx="23">
                  <c:v>20.6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C14-42BE-948C-81F94199D13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4-9C14-42BE-948C-81F94199D13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5-9C14-42BE-948C-81F94199D13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6-9C14-42BE-948C-81F94199D13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7-9C14-42BE-948C-81F94199D13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8-9C14-42BE-948C-81F94199D13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9-9C14-42BE-948C-81F94199D134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2.5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C14-42BE-948C-81F94199D13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5"/>
                <c:pt idx="12">
                  <c:v>11.542999999999999</c:v>
                </c:pt>
                <c:pt idx="13">
                  <c:v>31.020000000000003</c:v>
                </c:pt>
                <c:pt idx="14">
                  <c:v>20.327000000000002</c:v>
                </c:pt>
                <c:pt idx="15">
                  <c:v>22.097000000000001</c:v>
                </c:pt>
                <c:pt idx="16">
                  <c:v>77.78</c:v>
                </c:pt>
                <c:pt idx="17">
                  <c:v>53.748000000000005</c:v>
                </c:pt>
                <c:pt idx="18">
                  <c:v>87.034999999999997</c:v>
                </c:pt>
                <c:pt idx="19">
                  <c:v>136.726</c:v>
                </c:pt>
                <c:pt idx="20">
                  <c:v>101.79700000000001</c:v>
                </c:pt>
                <c:pt idx="21">
                  <c:v>37.789000000000001</c:v>
                </c:pt>
                <c:pt idx="22">
                  <c:v>68.356999999999999</c:v>
                </c:pt>
                <c:pt idx="23">
                  <c:v>63.709999999999994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C14-42BE-948C-81F94199D13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C-9C14-42BE-948C-81F94199D13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D-9C14-42BE-948C-81F94199D1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5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5"/>
                <c:pt idx="12">
                  <c:v>25.97</c:v>
                </c:pt>
                <c:pt idx="13">
                  <c:v>23.47</c:v>
                </c:pt>
                <c:pt idx="14">
                  <c:v>51.12</c:v>
                </c:pt>
                <c:pt idx="15">
                  <c:v>72.47</c:v>
                </c:pt>
                <c:pt idx="16">
                  <c:v>99.09</c:v>
                </c:pt>
                <c:pt idx="17">
                  <c:v>112.5</c:v>
                </c:pt>
                <c:pt idx="18">
                  <c:v>145.6</c:v>
                </c:pt>
                <c:pt idx="19">
                  <c:v>112</c:v>
                </c:pt>
                <c:pt idx="20">
                  <c:v>96.64</c:v>
                </c:pt>
                <c:pt idx="21">
                  <c:v>88.82</c:v>
                </c:pt>
                <c:pt idx="22">
                  <c:v>83.85</c:v>
                </c:pt>
                <c:pt idx="23">
                  <c:v>74.150000000000006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C14-42BE-948C-81F94199D1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6" width="10.7109375" style="5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45584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30.514999999999997</v>
      </c>
      <c r="O4" s="18">
        <v>61.481000000000002</v>
      </c>
      <c r="P4" s="18">
        <v>48.709999999999994</v>
      </c>
      <c r="Q4" s="18">
        <v>56.790000000000006</v>
      </c>
      <c r="R4" s="18">
        <v>112.605</v>
      </c>
      <c r="S4" s="18">
        <v>82.430999999999997</v>
      </c>
      <c r="T4" s="18">
        <v>140.16</v>
      </c>
      <c r="U4" s="18">
        <v>201.8</v>
      </c>
      <c r="V4" s="18">
        <v>134.60499999999999</v>
      </c>
      <c r="W4" s="18">
        <v>66.349999999999994</v>
      </c>
      <c r="X4" s="18">
        <v>85.960999999999999</v>
      </c>
      <c r="Y4" s="18">
        <v>87.332000000000008</v>
      </c>
      <c r="Z4" s="19"/>
      <c r="AA4" s="20">
        <f>SUM(B4:Z4)</f>
        <v>1108.74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25.97</v>
      </c>
      <c r="O7" s="28">
        <v>23.47</v>
      </c>
      <c r="P7" s="28">
        <v>51.12</v>
      </c>
      <c r="Q7" s="28">
        <v>72.47</v>
      </c>
      <c r="R7" s="28">
        <v>99.09</v>
      </c>
      <c r="S7" s="28">
        <v>112.5</v>
      </c>
      <c r="T7" s="28">
        <v>145.6</v>
      </c>
      <c r="U7" s="28">
        <v>112</v>
      </c>
      <c r="V7" s="28">
        <v>96.64</v>
      </c>
      <c r="W7" s="28">
        <v>88.82</v>
      </c>
      <c r="X7" s="28">
        <v>83.85</v>
      </c>
      <c r="Y7" s="28">
        <v>74.150000000000006</v>
      </c>
      <c r="Z7" s="29"/>
      <c r="AA7" s="30">
        <f>IF(SUM(B7:Z7)&lt;&gt;0,AVERAGEIF(B7:Z7,"&lt;&gt;"""),"")</f>
        <v>82.14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40</v>
      </c>
      <c r="S12" s="52"/>
      <c r="T12" s="52"/>
      <c r="U12" s="52"/>
      <c r="V12" s="52">
        <v>35.805</v>
      </c>
      <c r="W12" s="52">
        <v>30</v>
      </c>
      <c r="X12" s="52">
        <v>29.211000000000002</v>
      </c>
      <c r="Y12" s="52">
        <v>60</v>
      </c>
      <c r="Z12" s="53"/>
      <c r="AA12" s="54">
        <f t="shared" si="0"/>
        <v>195.01600000000002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6.2930000000000001</v>
      </c>
      <c r="O14" s="57">
        <v>40.619</v>
      </c>
      <c r="P14" s="57">
        <v>48.657999999999994</v>
      </c>
      <c r="Q14" s="57">
        <v>56.790000000000006</v>
      </c>
      <c r="R14" s="57">
        <v>60.283999999999999</v>
      </c>
      <c r="S14" s="57">
        <v>66.609000000000009</v>
      </c>
      <c r="T14" s="57">
        <v>36.86</v>
      </c>
      <c r="U14" s="57"/>
      <c r="V14" s="57"/>
      <c r="W14" s="57">
        <v>36.35</v>
      </c>
      <c r="X14" s="57">
        <v>48.691000000000003</v>
      </c>
      <c r="Y14" s="57">
        <v>21.373000000000001</v>
      </c>
      <c r="Z14" s="58"/>
      <c r="AA14" s="59">
        <f t="shared" si="0"/>
        <v>422.5270000000001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6.2930000000000001</v>
      </c>
      <c r="O16" s="62">
        <f t="shared" si="1"/>
        <v>40.619</v>
      </c>
      <c r="P16" s="62">
        <f t="shared" si="1"/>
        <v>48.657999999999994</v>
      </c>
      <c r="Q16" s="62">
        <f t="shared" si="1"/>
        <v>56.790000000000006</v>
      </c>
      <c r="R16" s="62">
        <f t="shared" si="1"/>
        <v>100.28399999999999</v>
      </c>
      <c r="S16" s="62">
        <f t="shared" si="1"/>
        <v>66.609000000000009</v>
      </c>
      <c r="T16" s="62">
        <f t="shared" si="1"/>
        <v>36.86</v>
      </c>
      <c r="U16" s="62">
        <f t="shared" si="1"/>
        <v>0</v>
      </c>
      <c r="V16" s="62">
        <f t="shared" si="1"/>
        <v>35.805</v>
      </c>
      <c r="W16" s="62">
        <f t="shared" si="1"/>
        <v>66.349999999999994</v>
      </c>
      <c r="X16" s="62">
        <f t="shared" si="1"/>
        <v>77.902000000000001</v>
      </c>
      <c r="Y16" s="62">
        <f t="shared" si="1"/>
        <v>81.373000000000005</v>
      </c>
      <c r="Z16" s="63" t="str">
        <f t="shared" si="1"/>
        <v/>
      </c>
      <c r="AA16" s="64">
        <f>SUM(AA10:AA15)</f>
        <v>617.54300000000012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20.399999999999999</v>
      </c>
      <c r="O20" s="77">
        <v>20</v>
      </c>
      <c r="P20" s="77"/>
      <c r="Q20" s="77"/>
      <c r="R20" s="77">
        <v>10</v>
      </c>
      <c r="S20" s="77"/>
      <c r="T20" s="77"/>
      <c r="U20" s="77"/>
      <c r="V20" s="77"/>
      <c r="W20" s="77"/>
      <c r="X20" s="77">
        <v>5</v>
      </c>
      <c r="Y20" s="77">
        <v>5</v>
      </c>
      <c r="Z20" s="78"/>
      <c r="AA20" s="79">
        <f t="shared" si="2"/>
        <v>60.4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3.8220000000000001</v>
      </c>
      <c r="O21" s="81">
        <v>0.86199999999999999</v>
      </c>
      <c r="P21" s="81">
        <v>5.1999999999999998E-2</v>
      </c>
      <c r="Q21" s="81"/>
      <c r="R21" s="81">
        <v>2.3210000000000002</v>
      </c>
      <c r="S21" s="81">
        <v>0.222</v>
      </c>
      <c r="T21" s="81"/>
      <c r="U21" s="81"/>
      <c r="V21" s="81"/>
      <c r="W21" s="81"/>
      <c r="X21" s="81">
        <v>3.0590000000000002</v>
      </c>
      <c r="Y21" s="81">
        <v>0.95899999999999996</v>
      </c>
      <c r="Z21" s="78"/>
      <c r="AA21" s="79">
        <f t="shared" si="2"/>
        <v>11.297000000000001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24.221999999999998</v>
      </c>
      <c r="O26" s="88">
        <f t="shared" si="3"/>
        <v>20.861999999999998</v>
      </c>
      <c r="P26" s="88">
        <f t="shared" si="3"/>
        <v>5.1999999999999998E-2</v>
      </c>
      <c r="Q26" s="88">
        <f t="shared" si="3"/>
        <v>0</v>
      </c>
      <c r="R26" s="88">
        <f t="shared" si="3"/>
        <v>12.321</v>
      </c>
      <c r="S26" s="88">
        <f t="shared" si="3"/>
        <v>0.222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8.0590000000000011</v>
      </c>
      <c r="Y26" s="88">
        <f t="shared" si="3"/>
        <v>5.9589999999999996</v>
      </c>
      <c r="Z26" s="89" t="str">
        <f t="shared" si="3"/>
        <v/>
      </c>
      <c r="AA26" s="90">
        <f>SUM(AA19:AA25)</f>
        <v>71.697000000000003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30.515000000000001</v>
      </c>
      <c r="O30" s="77">
        <v>61.481000000000002</v>
      </c>
      <c r="P30" s="77">
        <v>48.71</v>
      </c>
      <c r="Q30" s="77">
        <v>56.79</v>
      </c>
      <c r="R30" s="77">
        <v>112.605</v>
      </c>
      <c r="S30" s="77">
        <v>66.831000000000003</v>
      </c>
      <c r="T30" s="77">
        <v>36.86</v>
      </c>
      <c r="U30" s="77"/>
      <c r="V30" s="77">
        <v>35.805</v>
      </c>
      <c r="W30" s="77">
        <v>66.349999999999994</v>
      </c>
      <c r="X30" s="77">
        <v>85.960999999999999</v>
      </c>
      <c r="Y30" s="77">
        <v>87.331999999999994</v>
      </c>
      <c r="Z30" s="78"/>
      <c r="AA30" s="79">
        <f>SUM(B30:Z30)</f>
        <v>689.24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30.515000000000001</v>
      </c>
      <c r="O32" s="62">
        <f t="shared" si="4"/>
        <v>61.481000000000002</v>
      </c>
      <c r="P32" s="62">
        <f t="shared" si="4"/>
        <v>48.71</v>
      </c>
      <c r="Q32" s="62">
        <f t="shared" si="4"/>
        <v>56.79</v>
      </c>
      <c r="R32" s="62">
        <f t="shared" si="4"/>
        <v>112.605</v>
      </c>
      <c r="S32" s="62">
        <f t="shared" si="4"/>
        <v>66.831000000000003</v>
      </c>
      <c r="T32" s="62">
        <f t="shared" si="4"/>
        <v>36.86</v>
      </c>
      <c r="U32" s="62">
        <f t="shared" si="4"/>
        <v>0</v>
      </c>
      <c r="V32" s="62">
        <f t="shared" si="4"/>
        <v>35.805</v>
      </c>
      <c r="W32" s="62">
        <f t="shared" si="4"/>
        <v>66.349999999999994</v>
      </c>
      <c r="X32" s="62">
        <f t="shared" si="4"/>
        <v>85.960999999999999</v>
      </c>
      <c r="Y32" s="62">
        <f t="shared" si="4"/>
        <v>87.331999999999994</v>
      </c>
      <c r="Z32" s="63" t="str">
        <f t="shared" si="4"/>
        <v/>
      </c>
      <c r="AA32" s="64">
        <f>SUM(AA29:AA31)</f>
        <v>689.24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15.6</v>
      </c>
      <c r="T39" s="99">
        <v>103.3</v>
      </c>
      <c r="U39" s="99">
        <v>201.8</v>
      </c>
      <c r="V39" s="99">
        <v>98.8</v>
      </c>
      <c r="W39" s="99"/>
      <c r="X39" s="99"/>
      <c r="Y39" s="99"/>
      <c r="Z39" s="100"/>
      <c r="AA39" s="79">
        <f t="shared" si="5"/>
        <v>419.5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15.6</v>
      </c>
      <c r="T40" s="88">
        <f t="shared" si="6"/>
        <v>103.3</v>
      </c>
      <c r="U40" s="88">
        <f t="shared" si="6"/>
        <v>201.8</v>
      </c>
      <c r="V40" s="88">
        <f t="shared" si="6"/>
        <v>98.8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419.5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15.6</v>
      </c>
      <c r="T47" s="99">
        <v>103.3</v>
      </c>
      <c r="U47" s="99">
        <v>201.8</v>
      </c>
      <c r="V47" s="99">
        <v>98.8</v>
      </c>
      <c r="W47" s="99"/>
      <c r="X47" s="99"/>
      <c r="Y47" s="99"/>
      <c r="Z47" s="100"/>
      <c r="AA47" s="79">
        <f t="shared" si="7"/>
        <v>419.5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15.6</v>
      </c>
      <c r="T49" s="88">
        <f t="shared" si="8"/>
        <v>103.3</v>
      </c>
      <c r="U49" s="88">
        <f t="shared" si="8"/>
        <v>201.8</v>
      </c>
      <c r="V49" s="88">
        <f t="shared" si="8"/>
        <v>98.8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419.5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30.514999999999997</v>
      </c>
      <c r="O52" s="88">
        <f t="shared" si="10"/>
        <v>61.480999999999995</v>
      </c>
      <c r="P52" s="88">
        <f t="shared" si="10"/>
        <v>48.709999999999994</v>
      </c>
      <c r="Q52" s="88">
        <f t="shared" si="10"/>
        <v>56.790000000000006</v>
      </c>
      <c r="R52" s="88">
        <f t="shared" si="10"/>
        <v>112.60499999999999</v>
      </c>
      <c r="S52" s="88">
        <f t="shared" si="10"/>
        <v>82.430999999999997</v>
      </c>
      <c r="T52" s="88">
        <f t="shared" si="10"/>
        <v>140.16</v>
      </c>
      <c r="U52" s="88">
        <f t="shared" si="10"/>
        <v>201.8</v>
      </c>
      <c r="V52" s="88">
        <f t="shared" si="10"/>
        <v>134.60499999999999</v>
      </c>
      <c r="W52" s="88">
        <f t="shared" si="10"/>
        <v>66.349999999999994</v>
      </c>
      <c r="X52" s="88">
        <f t="shared" si="10"/>
        <v>85.960999999999999</v>
      </c>
      <c r="Y52" s="88">
        <f t="shared" si="10"/>
        <v>87.332000000000008</v>
      </c>
      <c r="Z52" s="89" t="str">
        <f t="shared" si="10"/>
        <v/>
      </c>
      <c r="AA52" s="104">
        <f>SUM(B52:Z52)</f>
        <v>1108.74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6" width="10.7109375" style="5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45584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30.515000000000001</v>
      </c>
      <c r="O4" s="18">
        <v>61.481000000000009</v>
      </c>
      <c r="P4" s="18">
        <v>48.71</v>
      </c>
      <c r="Q4" s="18">
        <v>56.789999999999992</v>
      </c>
      <c r="R4" s="18">
        <v>112.605</v>
      </c>
      <c r="S4" s="18">
        <v>82.430999999999997</v>
      </c>
      <c r="T4" s="18">
        <v>140.16</v>
      </c>
      <c r="U4" s="18">
        <v>201.84899999999999</v>
      </c>
      <c r="V4" s="18">
        <v>134.61699999999999</v>
      </c>
      <c r="W4" s="18">
        <v>66.349999999999994</v>
      </c>
      <c r="X4" s="18">
        <v>85.960999999999999</v>
      </c>
      <c r="Y4" s="18">
        <v>87.332000000000008</v>
      </c>
      <c r="Z4" s="19"/>
      <c r="AA4" s="20">
        <f>SUM(B4:Z4)</f>
        <v>1108.8009999999999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25.97</v>
      </c>
      <c r="O7" s="28">
        <v>23.47</v>
      </c>
      <c r="P7" s="28">
        <v>51.12</v>
      </c>
      <c r="Q7" s="28">
        <v>72.47</v>
      </c>
      <c r="R7" s="28">
        <v>99.09</v>
      </c>
      <c r="S7" s="28">
        <v>112.5</v>
      </c>
      <c r="T7" s="28">
        <v>145.6</v>
      </c>
      <c r="U7" s="28">
        <v>112</v>
      </c>
      <c r="V7" s="28">
        <v>96.64</v>
      </c>
      <c r="W7" s="28">
        <v>88.82</v>
      </c>
      <c r="X7" s="28">
        <v>83.85</v>
      </c>
      <c r="Y7" s="28">
        <v>74.150000000000006</v>
      </c>
      <c r="Z7" s="29"/>
      <c r="AA7" s="30">
        <f>IF(SUM(B7:Z7)&lt;&gt;0,AVERAGEIF(B7:Z7,"&lt;&gt;"""),"")</f>
        <v>82.14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11.542999999999999</v>
      </c>
      <c r="O14" s="57">
        <v>31.020000000000003</v>
      </c>
      <c r="P14" s="57">
        <v>20.327000000000002</v>
      </c>
      <c r="Q14" s="57">
        <v>22.097000000000001</v>
      </c>
      <c r="R14" s="57">
        <v>77.78</v>
      </c>
      <c r="S14" s="57">
        <v>53.748000000000005</v>
      </c>
      <c r="T14" s="57">
        <v>87.034999999999997</v>
      </c>
      <c r="U14" s="57">
        <v>136.726</v>
      </c>
      <c r="V14" s="57">
        <v>101.79700000000001</v>
      </c>
      <c r="W14" s="57">
        <v>37.789000000000001</v>
      </c>
      <c r="X14" s="57">
        <v>68.356999999999999</v>
      </c>
      <c r="Y14" s="57">
        <v>63.709999999999994</v>
      </c>
      <c r="Z14" s="58"/>
      <c r="AA14" s="59">
        <f t="shared" si="0"/>
        <v>711.92899999999997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11.542999999999999</v>
      </c>
      <c r="O16" s="62">
        <f t="shared" si="1"/>
        <v>31.020000000000003</v>
      </c>
      <c r="P16" s="62">
        <f t="shared" si="1"/>
        <v>20.327000000000002</v>
      </c>
      <c r="Q16" s="62">
        <f t="shared" si="1"/>
        <v>22.097000000000001</v>
      </c>
      <c r="R16" s="62">
        <f t="shared" si="1"/>
        <v>77.78</v>
      </c>
      <c r="S16" s="62">
        <f t="shared" si="1"/>
        <v>53.748000000000005</v>
      </c>
      <c r="T16" s="62">
        <f t="shared" si="1"/>
        <v>87.034999999999997</v>
      </c>
      <c r="U16" s="62">
        <f t="shared" si="1"/>
        <v>136.726</v>
      </c>
      <c r="V16" s="62">
        <f t="shared" si="1"/>
        <v>101.79700000000001</v>
      </c>
      <c r="W16" s="62">
        <f t="shared" si="1"/>
        <v>37.789000000000001</v>
      </c>
      <c r="X16" s="62">
        <f t="shared" si="1"/>
        <v>68.356999999999999</v>
      </c>
      <c r="Y16" s="62">
        <f t="shared" si="1"/>
        <v>63.709999999999994</v>
      </c>
      <c r="Z16" s="63" t="str">
        <f t="shared" si="1"/>
        <v/>
      </c>
      <c r="AA16" s="64">
        <f>SUM(AA10:AA15)</f>
        <v>711.92899999999997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3.7650000000000001</v>
      </c>
      <c r="O20" s="77">
        <v>3.6629999999999998</v>
      </c>
      <c r="P20" s="77">
        <v>3.4929999999999999</v>
      </c>
      <c r="Q20" s="77">
        <v>4.82</v>
      </c>
      <c r="R20" s="77">
        <v>6.1859999999999999</v>
      </c>
      <c r="S20" s="77">
        <v>4.843</v>
      </c>
      <c r="T20" s="77">
        <v>6.2789999999999999</v>
      </c>
      <c r="U20" s="77">
        <v>10.762</v>
      </c>
      <c r="V20" s="77">
        <v>4.585</v>
      </c>
      <c r="W20" s="77">
        <v>4.3309999999999995</v>
      </c>
      <c r="X20" s="77">
        <v>3.089</v>
      </c>
      <c r="Y20" s="77">
        <v>3.0219999999999998</v>
      </c>
      <c r="Z20" s="78"/>
      <c r="AA20" s="79">
        <f t="shared" si="2"/>
        <v>58.838000000000001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15.207000000000001</v>
      </c>
      <c r="O21" s="81">
        <v>26.798000000000002</v>
      </c>
      <c r="P21" s="81">
        <v>24.89</v>
      </c>
      <c r="Q21" s="81">
        <v>29.872999999999998</v>
      </c>
      <c r="R21" s="81">
        <v>28.639000000000003</v>
      </c>
      <c r="S21" s="81">
        <v>23.84</v>
      </c>
      <c r="T21" s="81">
        <v>46.846000000000004</v>
      </c>
      <c r="U21" s="81">
        <v>54.360999999999997</v>
      </c>
      <c r="V21" s="81">
        <v>28.234999999999999</v>
      </c>
      <c r="W21" s="81">
        <v>21.73</v>
      </c>
      <c r="X21" s="81">
        <v>14.515000000000001</v>
      </c>
      <c r="Y21" s="81">
        <v>20.6</v>
      </c>
      <c r="Z21" s="78"/>
      <c r="AA21" s="79">
        <f t="shared" si="2"/>
        <v>335.53400000000005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18.972000000000001</v>
      </c>
      <c r="O26" s="88">
        <f t="shared" si="3"/>
        <v>30.461000000000002</v>
      </c>
      <c r="P26" s="88">
        <f t="shared" si="3"/>
        <v>28.382999999999999</v>
      </c>
      <c r="Q26" s="88">
        <f t="shared" si="3"/>
        <v>34.692999999999998</v>
      </c>
      <c r="R26" s="88">
        <f t="shared" si="3"/>
        <v>34.825000000000003</v>
      </c>
      <c r="S26" s="88">
        <f t="shared" si="3"/>
        <v>28.683</v>
      </c>
      <c r="T26" s="88">
        <f t="shared" si="3"/>
        <v>53.125</v>
      </c>
      <c r="U26" s="88">
        <f t="shared" si="3"/>
        <v>65.12299999999999</v>
      </c>
      <c r="V26" s="88">
        <f t="shared" si="3"/>
        <v>32.82</v>
      </c>
      <c r="W26" s="88">
        <f t="shared" si="3"/>
        <v>26.061</v>
      </c>
      <c r="X26" s="88">
        <f t="shared" si="3"/>
        <v>17.603999999999999</v>
      </c>
      <c r="Y26" s="88">
        <f t="shared" si="3"/>
        <v>23.622</v>
      </c>
      <c r="Z26" s="89" t="str">
        <f t="shared" si="3"/>
        <v/>
      </c>
      <c r="AA26" s="90">
        <f>SUM(AA19:AA25)</f>
        <v>394.37200000000007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30.515000000000001</v>
      </c>
      <c r="O30" s="77">
        <v>61.481000000000002</v>
      </c>
      <c r="P30" s="77">
        <v>48.71</v>
      </c>
      <c r="Q30" s="77">
        <v>56.79</v>
      </c>
      <c r="R30" s="77">
        <v>112.605</v>
      </c>
      <c r="S30" s="77">
        <v>82.430999999999997</v>
      </c>
      <c r="T30" s="77">
        <v>140.16</v>
      </c>
      <c r="U30" s="77">
        <v>201.84899999999999</v>
      </c>
      <c r="V30" s="77">
        <v>134.61699999999999</v>
      </c>
      <c r="W30" s="77">
        <v>63.85</v>
      </c>
      <c r="X30" s="77">
        <v>85.960999999999999</v>
      </c>
      <c r="Y30" s="77">
        <v>87.331999999999994</v>
      </c>
      <c r="Z30" s="78"/>
      <c r="AA30" s="79">
        <f>SUM(B30:Z30)</f>
        <v>1106.3009999999999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30.515000000000001</v>
      </c>
      <c r="O32" s="62">
        <f t="shared" si="4"/>
        <v>61.481000000000002</v>
      </c>
      <c r="P32" s="62">
        <f t="shared" si="4"/>
        <v>48.71</v>
      </c>
      <c r="Q32" s="62">
        <f t="shared" si="4"/>
        <v>56.79</v>
      </c>
      <c r="R32" s="62">
        <f t="shared" si="4"/>
        <v>112.605</v>
      </c>
      <c r="S32" s="62">
        <f t="shared" si="4"/>
        <v>82.430999999999997</v>
      </c>
      <c r="T32" s="62">
        <f t="shared" si="4"/>
        <v>140.16</v>
      </c>
      <c r="U32" s="62">
        <f t="shared" si="4"/>
        <v>201.84899999999999</v>
      </c>
      <c r="V32" s="62">
        <f t="shared" si="4"/>
        <v>134.61699999999999</v>
      </c>
      <c r="W32" s="62">
        <f t="shared" si="4"/>
        <v>63.85</v>
      </c>
      <c r="X32" s="62">
        <f t="shared" si="4"/>
        <v>85.960999999999999</v>
      </c>
      <c r="Y32" s="62">
        <f t="shared" si="4"/>
        <v>87.331999999999994</v>
      </c>
      <c r="Z32" s="63" t="str">
        <f t="shared" si="4"/>
        <v/>
      </c>
      <c r="AA32" s="64">
        <f>SUM(AA29:AA31)</f>
        <v>1106.3009999999999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>
        <v>2.5</v>
      </c>
      <c r="X39" s="99"/>
      <c r="Y39" s="99"/>
      <c r="Z39" s="100"/>
      <c r="AA39" s="79">
        <f t="shared" si="5"/>
        <v>2.5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2.5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>
        <v>2.5</v>
      </c>
      <c r="X47" s="99"/>
      <c r="Y47" s="99"/>
      <c r="Z47" s="100"/>
      <c r="AA47" s="79">
        <f t="shared" si="7"/>
        <v>2.5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2.5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2.5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30.515000000000001</v>
      </c>
      <c r="O52" s="88">
        <f t="shared" si="10"/>
        <v>61.481000000000009</v>
      </c>
      <c r="P52" s="88">
        <f t="shared" si="10"/>
        <v>48.71</v>
      </c>
      <c r="Q52" s="88">
        <f t="shared" si="10"/>
        <v>56.79</v>
      </c>
      <c r="R52" s="88">
        <f t="shared" si="10"/>
        <v>112.605</v>
      </c>
      <c r="S52" s="88">
        <f t="shared" si="10"/>
        <v>82.431000000000012</v>
      </c>
      <c r="T52" s="88">
        <f t="shared" si="10"/>
        <v>140.16</v>
      </c>
      <c r="U52" s="88">
        <f t="shared" si="10"/>
        <v>201.84899999999999</v>
      </c>
      <c r="V52" s="88">
        <f t="shared" si="10"/>
        <v>134.61700000000002</v>
      </c>
      <c r="W52" s="88">
        <f t="shared" si="10"/>
        <v>66.349999999999994</v>
      </c>
      <c r="X52" s="88">
        <f t="shared" si="10"/>
        <v>85.960999999999999</v>
      </c>
      <c r="Y52" s="88">
        <f t="shared" si="10"/>
        <v>87.331999999999994</v>
      </c>
      <c r="Z52" s="89" t="str">
        <f t="shared" si="10"/>
        <v/>
      </c>
      <c r="AA52" s="104">
        <f>SUM(B52:Z52)</f>
        <v>1108.8009999999999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7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M31" sqref="M31:M32"/>
    </sheetView>
  </sheetViews>
  <sheetFormatPr defaultColWidth="9.140625" defaultRowHeight="14.25" x14ac:dyDescent="0.2"/>
  <cols>
    <col min="1" max="1" width="42.140625" style="5" customWidth="1"/>
    <col min="2" max="26" width="10.7109375" style="5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45584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-15.6</v>
      </c>
      <c r="T4" s="18">
        <v>-103.3</v>
      </c>
      <c r="U4" s="18">
        <v>-201.8</v>
      </c>
      <c r="V4" s="18">
        <v>-98.8</v>
      </c>
      <c r="W4" s="18">
        <v>2.5</v>
      </c>
      <c r="X4" s="18"/>
      <c r="Y4" s="18"/>
      <c r="Z4" s="19"/>
      <c r="AA4" s="111">
        <f>SUM(B4:Z4)</f>
        <v>-417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25.97</v>
      </c>
      <c r="O7" s="117">
        <v>23.47</v>
      </c>
      <c r="P7" s="117">
        <v>51.12</v>
      </c>
      <c r="Q7" s="117">
        <v>72.47</v>
      </c>
      <c r="R7" s="117">
        <v>99.09</v>
      </c>
      <c r="S7" s="117">
        <v>112.5</v>
      </c>
      <c r="T7" s="117">
        <v>145.6</v>
      </c>
      <c r="U7" s="117">
        <v>112</v>
      </c>
      <c r="V7" s="117">
        <v>96.64</v>
      </c>
      <c r="W7" s="117">
        <v>88.82</v>
      </c>
      <c r="X7" s="117">
        <v>83.85</v>
      </c>
      <c r="Y7" s="117">
        <v>74.150000000000006</v>
      </c>
      <c r="Z7" s="118"/>
      <c r="AA7" s="119">
        <f>IF(SUM(B7:Z7)&lt;&gt;0,AVERAGEIF(B7:Z7,"&lt;&gt;"""),"")</f>
        <v>82.14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15.6</v>
      </c>
      <c r="T15" s="133">
        <v>103.3</v>
      </c>
      <c r="U15" s="133">
        <v>201.8</v>
      </c>
      <c r="V15" s="133">
        <v>98.8</v>
      </c>
      <c r="W15" s="133"/>
      <c r="X15" s="133"/>
      <c r="Y15" s="133"/>
      <c r="Z15" s="131"/>
      <c r="AA15" s="132">
        <f t="shared" si="0"/>
        <v>419.5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15.6</v>
      </c>
      <c r="T16" s="135">
        <f t="shared" si="1"/>
        <v>103.3</v>
      </c>
      <c r="U16" s="135">
        <f t="shared" si="1"/>
        <v>201.8</v>
      </c>
      <c r="V16" s="135">
        <f t="shared" si="1"/>
        <v>98.8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419.5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>
        <v>2.5</v>
      </c>
      <c r="X23" s="133"/>
      <c r="Y23" s="133"/>
      <c r="Z23" s="131"/>
      <c r="AA23" s="132">
        <f t="shared" si="2"/>
        <v>2.5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2.5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2024-10-19T08:29:57Z</dcterms:created>
  <dcterms:modified xsi:type="dcterms:W3CDTF">2024-10-19T08:29:59Z</dcterms:modified>
</cp:coreProperties>
</file>