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<sst xmlns="http://schemas.openxmlformats.org/spreadsheetml/2006/main" count="119" uniqueCount="54">
  <si>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18/10/2024 11:25:26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</si>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</sst>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08-4FDF-B1EB-8A482D92DE4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08-4FDF-B1EB-8A482D92DE4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8">
                  <c:v>4.2000000000000003E-2</c:v>
                </c:pt>
                <c:pt idx="20">
                  <c:v>8.0000000000000002E-3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08-4FDF-B1EB-8A482D92DE4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0.749</c:v>
                </c:pt>
                <c:pt idx="13">
                  <c:v>1.6639999999999999</c:v>
                </c:pt>
                <c:pt idx="14">
                  <c:v>0.05</c:v>
                </c:pt>
                <c:pt idx="15">
                  <c:v>1.661</c:v>
                </c:pt>
                <c:pt idx="17">
                  <c:v>1.901</c:v>
                </c:pt>
                <c:pt idx="18">
                  <c:v>1.3220000000000001</c:v>
                </c:pt>
                <c:pt idx="19">
                  <c:v>0.68100000000000005</c:v>
                </c:pt>
                <c:pt idx="22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08-4FDF-B1EB-8A482D92DE4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008-4FDF-B1EB-8A482D92DE4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008-4FDF-B1EB-8A482D92DE4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008-4FDF-B1EB-8A482D92DE4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008-4FDF-B1EB-8A482D92DE4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008-4FDF-B1EB-8A482D92DE4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39.304000000000002</c:v>
                </c:pt>
                <c:pt idx="16">
                  <c:v>50</c:v>
                </c:pt>
                <c:pt idx="21">
                  <c:v>62.043999999999997</c:v>
                </c:pt>
                <c:pt idx="22">
                  <c:v>73.183999999999997</c:v>
                </c:pt>
                <c:pt idx="23">
                  <c:v>52.619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008-4FDF-B1EB-8A482D92DE4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08-4FDF-B1EB-8A482D92DE4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34.918999999999997</c:v>
                </c:pt>
                <c:pt idx="13">
                  <c:v>41.167000000000002</c:v>
                </c:pt>
                <c:pt idx="14">
                  <c:v>46.322000000000003</c:v>
                </c:pt>
                <c:pt idx="15">
                  <c:v>31.283999999999999</c:v>
                </c:pt>
                <c:pt idx="16">
                  <c:v>7.5340000000000007</c:v>
                </c:pt>
                <c:pt idx="17">
                  <c:v>43.638000000000005</c:v>
                </c:pt>
                <c:pt idx="18">
                  <c:v>32.423000000000002</c:v>
                </c:pt>
                <c:pt idx="19">
                  <c:v>49.510999999999996</c:v>
                </c:pt>
                <c:pt idx="20">
                  <c:v>34.746000000000002</c:v>
                </c:pt>
                <c:pt idx="21">
                  <c:v>3.5489999999999999</c:v>
                </c:pt>
                <c:pt idx="22">
                  <c:v>0.47699999999999998</c:v>
                </c:pt>
                <c:pt idx="23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08-4FDF-B1EB-8A482D92DE4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008-4FDF-B1EB-8A482D92DE4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008-4FDF-B1EB-8A482D92D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15.24</c:v>
                </c:pt>
                <c:pt idx="13">
                  <c:v>15.24</c:v>
                </c:pt>
                <c:pt idx="14">
                  <c:v>30.12</c:v>
                </c:pt>
                <c:pt idx="15">
                  <c:v>80.66</c:v>
                </c:pt>
                <c:pt idx="16">
                  <c:v>98.14</c:v>
                </c:pt>
                <c:pt idx="17">
                  <c:v>156.9</c:v>
                </c:pt>
                <c:pt idx="18">
                  <c:v>185</c:v>
                </c:pt>
                <c:pt idx="19">
                  <c:v>190</c:v>
                </c:pt>
                <c:pt idx="20">
                  <c:v>123.75</c:v>
                </c:pt>
                <c:pt idx="21">
                  <c:v>90.13</c:v>
                </c:pt>
                <c:pt idx="22">
                  <c:v>84.3</c:v>
                </c:pt>
                <c:pt idx="23">
                  <c:v>80.510000000000005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008-4FDF-B1EB-8A482D92D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F7-48CE-8948-7AEC2B6930B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1.6</c:v>
                </c:pt>
                <c:pt idx="21">
                  <c:v>0.4</c:v>
                </c:pt>
                <c:pt idx="22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F7-48CE-8948-7AEC2B6930B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8.2040000000000006</c:v>
                </c:pt>
                <c:pt idx="15">
                  <c:v>10.582000000000001</c:v>
                </c:pt>
                <c:pt idx="16">
                  <c:v>39.115000000000002</c:v>
                </c:pt>
                <c:pt idx="18">
                  <c:v>5.14</c:v>
                </c:pt>
                <c:pt idx="20">
                  <c:v>12.145</c:v>
                </c:pt>
                <c:pt idx="21">
                  <c:v>38.94</c:v>
                </c:pt>
                <c:pt idx="22">
                  <c:v>56.35</c:v>
                </c:pt>
                <c:pt idx="23">
                  <c:v>10.45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F7-48CE-8948-7AEC2B6930B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0.50900000000000001</c:v>
                </c:pt>
                <c:pt idx="14">
                  <c:v>6.1020000000000003</c:v>
                </c:pt>
                <c:pt idx="15">
                  <c:v>4.5289999999999999</c:v>
                </c:pt>
                <c:pt idx="16">
                  <c:v>2.4820000000000002</c:v>
                </c:pt>
                <c:pt idx="17">
                  <c:v>0.32300000000000001</c:v>
                </c:pt>
                <c:pt idx="18">
                  <c:v>23.076000000000001</c:v>
                </c:pt>
                <c:pt idx="19">
                  <c:v>0.113</c:v>
                </c:pt>
                <c:pt idx="20">
                  <c:v>20.908000000000001</c:v>
                </c:pt>
                <c:pt idx="21">
                  <c:v>9.4290000000000003</c:v>
                </c:pt>
                <c:pt idx="22">
                  <c:v>10.239000000000001</c:v>
                </c:pt>
                <c:pt idx="23">
                  <c:v>40.262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F7-48CE-8948-7AEC2B6930B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2F7-48CE-8948-7AEC2B6930B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2F7-48CE-8948-7AEC2B6930B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2F7-48CE-8948-7AEC2B6930B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2F7-48CE-8948-7AEC2B6930B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2F7-48CE-8948-7AEC2B6930B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2F7-48CE-8948-7AEC2B6930B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45.2</c:v>
                </c:pt>
                <c:pt idx="18">
                  <c:v>4.9000000000000004</c:v>
                </c:pt>
                <c:pt idx="19">
                  <c:v>50.1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F7-48CE-8948-7AEC2B6930B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35.667999999999999</c:v>
                </c:pt>
                <c:pt idx="13">
                  <c:v>42.321999999999996</c:v>
                </c:pt>
                <c:pt idx="14">
                  <c:v>32.065999999999995</c:v>
                </c:pt>
                <c:pt idx="15">
                  <c:v>55.537999999999997</c:v>
                </c:pt>
                <c:pt idx="16">
                  <c:v>15.936999999999999</c:v>
                </c:pt>
                <c:pt idx="18">
                  <c:v>0.621</c:v>
                </c:pt>
                <c:pt idx="20">
                  <c:v>1.7010000000000001</c:v>
                </c:pt>
                <c:pt idx="21">
                  <c:v>16.824000000000002</c:v>
                </c:pt>
                <c:pt idx="22">
                  <c:v>3.7759999999999998</c:v>
                </c:pt>
                <c:pt idx="23">
                  <c:v>2.2069999999999999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2F7-48CE-8948-7AEC2B6930B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2F7-48CE-8948-7AEC2B6930B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2F7-48CE-8948-7AEC2B693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15.24</c:v>
                </c:pt>
                <c:pt idx="13">
                  <c:v>15.24</c:v>
                </c:pt>
                <c:pt idx="14">
                  <c:v>30.12</c:v>
                </c:pt>
                <c:pt idx="15">
                  <c:v>80.66</c:v>
                </c:pt>
                <c:pt idx="16">
                  <c:v>98.14</c:v>
                </c:pt>
                <c:pt idx="17">
                  <c:v>156.9</c:v>
                </c:pt>
                <c:pt idx="18">
                  <c:v>185</c:v>
                </c:pt>
                <c:pt idx="19">
                  <c:v>190</c:v>
                </c:pt>
                <c:pt idx="20">
                  <c:v>123.75</c:v>
                </c:pt>
                <c:pt idx="21">
                  <c:v>90.13</c:v>
                </c:pt>
                <c:pt idx="22">
                  <c:v>84.3</c:v>
                </c:pt>
                <c:pt idx="23">
                  <c:v>80.510000000000005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2F7-48CE-8948-7AEC2B693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35.667999999999999</v>
      </c>
      <c r="O4" s="18">
        <v>42.831000000000003</v>
      </c>
      <c r="P4" s="18">
        <v>46.372</v>
      </c>
      <c r="Q4" s="18">
        <v>72.249000000000009</v>
      </c>
      <c r="R4" s="18">
        <v>57.533999999999999</v>
      </c>
      <c r="S4" s="18">
        <v>45.539000000000009</v>
      </c>
      <c r="T4" s="18">
        <v>33.787000000000006</v>
      </c>
      <c r="U4" s="18">
        <v>50.192</v>
      </c>
      <c r="V4" s="18">
        <v>34.753999999999998</v>
      </c>
      <c r="W4" s="18">
        <v>65.593000000000004</v>
      </c>
      <c r="X4" s="18">
        <v>73.665000000000006</v>
      </c>
      <c r="Y4" s="18">
        <v>52.918999999999997</v>
      </c>
      <c r="Z4" s="19"/>
      <c r="AA4" s="20">
        <f>SUM(B4:Z4)</f>
        <v>611.10300000000007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15.24</v>
      </c>
      <c r="O7" s="28">
        <v>15.24</v>
      </c>
      <c r="P7" s="28">
        <v>30.12</v>
      </c>
      <c r="Q7" s="28">
        <v>80.66</v>
      </c>
      <c r="R7" s="28">
        <v>98.14</v>
      </c>
      <c r="S7" s="28">
        <v>156.9</v>
      </c>
      <c r="T7" s="28">
        <v>185</v>
      </c>
      <c r="U7" s="28">
        <v>190</v>
      </c>
      <c r="V7" s="28">
        <v>123.75</v>
      </c>
      <c r="W7" s="28">
        <v>90.13</v>
      </c>
      <c r="X7" s="28">
        <v>84.3</v>
      </c>
      <c r="Y7" s="28">
        <v>80.510000000000005</v>
      </c>
      <c r="Z7" s="29"/>
      <c r="AA7" s="30">
        <f>IF(SUM(B7:Z7)&lt;&gt;0,AVERAGEIF(B7:Z7,"&lt;&gt;"""),"")</f>
        <v>95.832499999999996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39.304000000000002</v>
      </c>
      <c r="R12" s="52">
        <v>50</v>
      </c>
      <c r="S12" s="52"/>
      <c r="T12" s="52"/>
      <c r="U12" s="52"/>
      <c r="V12" s="52"/>
      <c r="W12" s="52">
        <v>62.043999999999997</v>
      </c>
      <c r="X12" s="52">
        <v>73.183999999999997</v>
      </c>
      <c r="Y12" s="52">
        <v>52.619</v>
      </c>
      <c r="Z12" s="53"/>
      <c r="AA12" s="54">
        <f t="shared" si="0"/>
        <v>277.15100000000001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34.918999999999997</v>
      </c>
      <c r="O14" s="57">
        <v>41.167000000000002</v>
      </c>
      <c r="P14" s="57">
        <v>46.322000000000003</v>
      </c>
      <c r="Q14" s="57">
        <v>31.283999999999999</v>
      </c>
      <c r="R14" s="57">
        <v>7.5340000000000007</v>
      </c>
      <c r="S14" s="57">
        <v>43.638000000000005</v>
      </c>
      <c r="T14" s="57">
        <v>32.423000000000002</v>
      </c>
      <c r="U14" s="57">
        <v>49.510999999999996</v>
      </c>
      <c r="V14" s="57">
        <v>34.746000000000002</v>
      </c>
      <c r="W14" s="57">
        <v>3.5489999999999999</v>
      </c>
      <c r="X14" s="57">
        <v>0.47699999999999998</v>
      </c>
      <c r="Y14" s="57">
        <v>0.3</v>
      </c>
      <c r="Z14" s="58"/>
      <c r="AA14" s="59">
        <f t="shared" si="0"/>
        <v>325.86999999999995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34.918999999999997</v>
      </c>
      <c r="O16" s="62">
        <f t="shared" si="1"/>
        <v>41.167000000000002</v>
      </c>
      <c r="P16" s="62">
        <f t="shared" si="1"/>
        <v>46.322000000000003</v>
      </c>
      <c r="Q16" s="62">
        <f t="shared" si="1"/>
        <v>70.587999999999994</v>
      </c>
      <c r="R16" s="62">
        <f t="shared" si="1"/>
        <v>57.533999999999999</v>
      </c>
      <c r="S16" s="62">
        <f t="shared" si="1"/>
        <v>43.638000000000005</v>
      </c>
      <c r="T16" s="62">
        <f t="shared" si="1"/>
        <v>32.423000000000002</v>
      </c>
      <c r="U16" s="62">
        <f t="shared" si="1"/>
        <v>49.510999999999996</v>
      </c>
      <c r="V16" s="62">
        <f t="shared" si="1"/>
        <v>34.746000000000002</v>
      </c>
      <c r="W16" s="62">
        <f t="shared" si="1"/>
        <v>65.593000000000004</v>
      </c>
      <c r="X16" s="62">
        <f t="shared" si="1"/>
        <v>73.661000000000001</v>
      </c>
      <c r="Y16" s="62">
        <f t="shared" si="1"/>
        <v>52.918999999999997</v>
      </c>
      <c r="Z16" s="63" t="str">
        <f t="shared" si="1"/>
        <v/>
      </c>
      <c r="AA16" s="64">
        <f>SUM(AA10:AA15)</f>
        <v>603.02099999999996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4.2000000000000003E-2</v>
      </c>
      <c r="U20" s="77"/>
      <c r="V20" s="77">
        <v>8.0000000000000002E-3</v>
      </c>
      <c r="W20" s="77"/>
      <c r="X20" s="77"/>
      <c r="Y20" s="77"/>
      <c r="Z20" s="78"/>
      <c r="AA20" s="79">
        <f t="shared" si="2"/>
        <v>0.05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0.749</v>
      </c>
      <c r="O21" s="81">
        <v>1.6639999999999999</v>
      </c>
      <c r="P21" s="81">
        <v>0.05</v>
      </c>
      <c r="Q21" s="81">
        <v>1.661</v>
      </c>
      <c r="R21" s="81"/>
      <c r="S21" s="81">
        <v>1.901</v>
      </c>
      <c r="T21" s="81">
        <v>1.3220000000000001</v>
      </c>
      <c r="U21" s="81">
        <v>0.68100000000000005</v>
      </c>
      <c r="V21" s="81"/>
      <c r="W21" s="81"/>
      <c r="X21" s="81">
        <v>4.0000000000000001E-3</v>
      </c>
      <c r="Y21" s="81"/>
      <c r="Z21" s="78"/>
      <c r="AA21" s="79">
        <f t="shared" si="2"/>
        <v>8.0319999999999983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0.749</v>
      </c>
      <c r="O26" s="88">
        <f t="shared" si="3"/>
        <v>1.6639999999999999</v>
      </c>
      <c r="P26" s="88">
        <f t="shared" si="3"/>
        <v>0.05</v>
      </c>
      <c r="Q26" s="88">
        <f t="shared" si="3"/>
        <v>1.661</v>
      </c>
      <c r="R26" s="88">
        <f t="shared" si="3"/>
        <v>0</v>
      </c>
      <c r="S26" s="88">
        <f t="shared" si="3"/>
        <v>1.901</v>
      </c>
      <c r="T26" s="88">
        <f t="shared" si="3"/>
        <v>1.3640000000000001</v>
      </c>
      <c r="U26" s="88">
        <f t="shared" si="3"/>
        <v>0.68100000000000005</v>
      </c>
      <c r="V26" s="88">
        <f t="shared" si="3"/>
        <v>8.0000000000000002E-3</v>
      </c>
      <c r="W26" s="88">
        <f t="shared" si="3"/>
        <v>0</v>
      </c>
      <c r="X26" s="88">
        <f t="shared" si="3"/>
        <v>4.0000000000000001E-3</v>
      </c>
      <c r="Y26" s="88">
        <f t="shared" si="3"/>
        <v>0</v>
      </c>
      <c r="Z26" s="89" t="str">
        <f t="shared" si="3"/>
        <v/>
      </c>
      <c r="AA26" s="90">
        <f>SUM(AA19:AA25)</f>
        <v>8.081999999999999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35.667999999999999</v>
      </c>
      <c r="O30" s="77">
        <v>42.831000000000003</v>
      </c>
      <c r="P30" s="77">
        <v>46.372</v>
      </c>
      <c r="Q30" s="77">
        <v>72.248999999999995</v>
      </c>
      <c r="R30" s="77">
        <v>57.533999999999999</v>
      </c>
      <c r="S30" s="77">
        <v>45.539000000000001</v>
      </c>
      <c r="T30" s="77">
        <v>33.786999999999999</v>
      </c>
      <c r="U30" s="77">
        <v>50.192</v>
      </c>
      <c r="V30" s="77">
        <v>34.753999999999998</v>
      </c>
      <c r="W30" s="77">
        <v>65.593000000000004</v>
      </c>
      <c r="X30" s="77">
        <v>73.665000000000006</v>
      </c>
      <c r="Y30" s="77">
        <v>52.918999999999997</v>
      </c>
      <c r="Z30" s="78"/>
      <c r="AA30" s="79">
        <f>SUM(B30:Z30)</f>
        <v>611.10299999999995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35.667999999999999</v>
      </c>
      <c r="O32" s="62">
        <f t="shared" si="4"/>
        <v>42.831000000000003</v>
      </c>
      <c r="P32" s="62">
        <f t="shared" si="4"/>
        <v>46.372</v>
      </c>
      <c r="Q32" s="62">
        <f t="shared" si="4"/>
        <v>72.248999999999995</v>
      </c>
      <c r="R32" s="62">
        <f t="shared" si="4"/>
        <v>57.533999999999999</v>
      </c>
      <c r="S32" s="62">
        <f t="shared" si="4"/>
        <v>45.539000000000001</v>
      </c>
      <c r="T32" s="62">
        <f t="shared" si="4"/>
        <v>33.786999999999999</v>
      </c>
      <c r="U32" s="62">
        <f t="shared" si="4"/>
        <v>50.192</v>
      </c>
      <c r="V32" s="62">
        <f t="shared" si="4"/>
        <v>34.753999999999998</v>
      </c>
      <c r="W32" s="62">
        <f t="shared" si="4"/>
        <v>65.593000000000004</v>
      </c>
      <c r="X32" s="62">
        <f t="shared" si="4"/>
        <v>73.665000000000006</v>
      </c>
      <c r="Y32" s="62">
        <f t="shared" si="4"/>
        <v>52.918999999999997</v>
      </c>
      <c r="Z32" s="63" t="str">
        <f t="shared" si="4"/>
        <v/>
      </c>
      <c r="AA32" s="64">
        <f>SUM(AA29:AA31)</f>
        <v>611.10299999999995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35.667999999999999</v>
      </c>
      <c r="O52" s="88">
        <f t="shared" si="10"/>
        <v>42.831000000000003</v>
      </c>
      <c r="P52" s="88">
        <f t="shared" si="10"/>
        <v>46.372</v>
      </c>
      <c r="Q52" s="88">
        <f t="shared" si="10"/>
        <v>72.248999999999995</v>
      </c>
      <c r="R52" s="88">
        <f t="shared" si="10"/>
        <v>57.533999999999999</v>
      </c>
      <c r="S52" s="88">
        <f t="shared" si="10"/>
        <v>45.539000000000009</v>
      </c>
      <c r="T52" s="88">
        <f t="shared" si="10"/>
        <v>33.786999999999999</v>
      </c>
      <c r="U52" s="88">
        <f t="shared" si="10"/>
        <v>50.191999999999993</v>
      </c>
      <c r="V52" s="88">
        <f t="shared" si="10"/>
        <v>34.754000000000005</v>
      </c>
      <c r="W52" s="88">
        <f t="shared" si="10"/>
        <v>65.593000000000004</v>
      </c>
      <c r="X52" s="88">
        <f t="shared" si="10"/>
        <v>73.665000000000006</v>
      </c>
      <c r="Y52" s="88">
        <f t="shared" si="10"/>
        <v>52.918999999999997</v>
      </c>
      <c r="Z52" s="89" t="str">
        <f t="shared" si="10"/>
        <v/>
      </c>
      <c r="AA52" s="104">
        <f>SUM(B52:Z52)</f>
        <v>611.10299999999995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35.667999999999999</v>
      </c>
      <c r="O4" s="18">
        <v>42.830999999999996</v>
      </c>
      <c r="P4" s="18">
        <v>46.372</v>
      </c>
      <c r="Q4" s="18">
        <v>72.248999999999995</v>
      </c>
      <c r="R4" s="18">
        <v>57.533999999999999</v>
      </c>
      <c r="S4" s="18">
        <v>45.523000000000003</v>
      </c>
      <c r="T4" s="18">
        <v>33.737000000000002</v>
      </c>
      <c r="U4" s="18">
        <v>50.213000000000001</v>
      </c>
      <c r="V4" s="18">
        <v>34.754000000000005</v>
      </c>
      <c r="W4" s="18">
        <v>65.592999999999989</v>
      </c>
      <c r="X4" s="18">
        <v>73.665000000000006</v>
      </c>
      <c r="Y4" s="18">
        <v>52.919000000000004</v>
      </c>
      <c r="Z4" s="19"/>
      <c r="AA4" s="20">
        <f>SUM(B4:Z4)</f>
        <v>611.05799999999999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15.24</v>
      </c>
      <c r="O7" s="28">
        <v>15.24</v>
      </c>
      <c r="P7" s="28">
        <v>30.12</v>
      </c>
      <c r="Q7" s="28">
        <v>80.66</v>
      </c>
      <c r="R7" s="28">
        <v>98.14</v>
      </c>
      <c r="S7" s="28">
        <v>156.9</v>
      </c>
      <c r="T7" s="28">
        <v>185</v>
      </c>
      <c r="U7" s="28">
        <v>190</v>
      </c>
      <c r="V7" s="28">
        <v>123.75</v>
      </c>
      <c r="W7" s="28">
        <v>90.13</v>
      </c>
      <c r="X7" s="28">
        <v>84.3</v>
      </c>
      <c r="Y7" s="28">
        <v>80.510000000000005</v>
      </c>
      <c r="Z7" s="29"/>
      <c r="AA7" s="30">
        <f>IF(SUM(B7:Z7)&lt;&gt;0,AVERAGEIF(B7:Z7,"&lt;&gt;"""),"")</f>
        <v>95.832499999999996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35.667999999999999</v>
      </c>
      <c r="O14" s="57">
        <v>42.321999999999996</v>
      </c>
      <c r="P14" s="57">
        <v>32.065999999999995</v>
      </c>
      <c r="Q14" s="57">
        <v>55.537999999999997</v>
      </c>
      <c r="R14" s="57">
        <v>15.936999999999999</v>
      </c>
      <c r="S14" s="57"/>
      <c r="T14" s="57">
        <v>0.621</v>
      </c>
      <c r="U14" s="57"/>
      <c r="V14" s="57">
        <v>1.7010000000000001</v>
      </c>
      <c r="W14" s="57">
        <v>16.824000000000002</v>
      </c>
      <c r="X14" s="57">
        <v>3.7759999999999998</v>
      </c>
      <c r="Y14" s="57">
        <v>2.2069999999999999</v>
      </c>
      <c r="Z14" s="58"/>
      <c r="AA14" s="59">
        <f t="shared" si="0"/>
        <v>206.66000000000003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35.667999999999999</v>
      </c>
      <c r="O16" s="62">
        <f t="shared" si="1"/>
        <v>42.321999999999996</v>
      </c>
      <c r="P16" s="62">
        <f t="shared" si="1"/>
        <v>32.065999999999995</v>
      </c>
      <c r="Q16" s="62">
        <f t="shared" si="1"/>
        <v>55.537999999999997</v>
      </c>
      <c r="R16" s="62">
        <f t="shared" si="1"/>
        <v>15.936999999999999</v>
      </c>
      <c r="S16" s="62">
        <f t="shared" si="1"/>
        <v>0</v>
      </c>
      <c r="T16" s="62">
        <f t="shared" si="1"/>
        <v>0.621</v>
      </c>
      <c r="U16" s="62">
        <f t="shared" si="1"/>
        <v>0</v>
      </c>
      <c r="V16" s="62">
        <f t="shared" si="1"/>
        <v>1.7010000000000001</v>
      </c>
      <c r="W16" s="62">
        <f t="shared" si="1"/>
        <v>16.824000000000002</v>
      </c>
      <c r="X16" s="62">
        <f t="shared" si="1"/>
        <v>3.7759999999999998</v>
      </c>
      <c r="Y16" s="62">
        <f t="shared" si="1"/>
        <v>2.2069999999999999</v>
      </c>
      <c r="Z16" s="63" t="str">
        <f t="shared" si="1"/>
        <v/>
      </c>
      <c r="AA16" s="64">
        <f>SUM(AA10:AA15)</f>
        <v>206.66000000000003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1.6</v>
      </c>
      <c r="R19" s="72"/>
      <c r="S19" s="72"/>
      <c r="T19" s="72"/>
      <c r="U19" s="72"/>
      <c r="V19" s="72"/>
      <c r="W19" s="72">
        <v>0.4</v>
      </c>
      <c r="X19" s="72">
        <v>3.3</v>
      </c>
      <c r="Y19" s="72"/>
      <c r="Z19" s="73"/>
      <c r="AA19" s="74">
        <f t="shared" ref="AA19:AA25" si="2">SUM(B19:Z19)</f>
        <v>5.3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8.2040000000000006</v>
      </c>
      <c r="Q20" s="77">
        <v>10.582000000000001</v>
      </c>
      <c r="R20" s="77">
        <v>39.115000000000002</v>
      </c>
      <c r="S20" s="77"/>
      <c r="T20" s="77">
        <v>5.14</v>
      </c>
      <c r="U20" s="77"/>
      <c r="V20" s="77">
        <v>12.145</v>
      </c>
      <c r="W20" s="77">
        <v>38.94</v>
      </c>
      <c r="X20" s="77">
        <v>56.35</v>
      </c>
      <c r="Y20" s="77">
        <v>10.45</v>
      </c>
      <c r="Z20" s="78"/>
      <c r="AA20" s="79">
        <f t="shared" si="2"/>
        <v>180.92599999999999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0.50900000000000001</v>
      </c>
      <c r="P21" s="81">
        <v>6.1020000000000003</v>
      </c>
      <c r="Q21" s="81">
        <v>4.5289999999999999</v>
      </c>
      <c r="R21" s="81">
        <v>2.4820000000000002</v>
      </c>
      <c r="S21" s="81">
        <v>0.32300000000000001</v>
      </c>
      <c r="T21" s="81">
        <v>23.076000000000001</v>
      </c>
      <c r="U21" s="81">
        <v>0.113</v>
      </c>
      <c r="V21" s="81">
        <v>20.908000000000001</v>
      </c>
      <c r="W21" s="81">
        <v>9.4290000000000003</v>
      </c>
      <c r="X21" s="81">
        <v>10.239000000000001</v>
      </c>
      <c r="Y21" s="81">
        <v>40.262</v>
      </c>
      <c r="Z21" s="78"/>
      <c r="AA21" s="79">
        <f t="shared" si="2"/>
        <v>117.97200000000001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0.50900000000000001</v>
      </c>
      <c r="P26" s="88">
        <f t="shared" si="3"/>
        <v>14.306000000000001</v>
      </c>
      <c r="Q26" s="88">
        <f t="shared" si="3"/>
        <v>16.710999999999999</v>
      </c>
      <c r="R26" s="88">
        <f t="shared" si="3"/>
        <v>41.597000000000001</v>
      </c>
      <c r="S26" s="88">
        <f t="shared" si="3"/>
        <v>0.32300000000000001</v>
      </c>
      <c r="T26" s="88">
        <f t="shared" si="3"/>
        <v>28.216000000000001</v>
      </c>
      <c r="U26" s="88">
        <f t="shared" si="3"/>
        <v>0.113</v>
      </c>
      <c r="V26" s="88">
        <f t="shared" si="3"/>
        <v>33.052999999999997</v>
      </c>
      <c r="W26" s="88">
        <f t="shared" si="3"/>
        <v>48.768999999999998</v>
      </c>
      <c r="X26" s="88">
        <f t="shared" si="3"/>
        <v>69.888999999999996</v>
      </c>
      <c r="Y26" s="88">
        <f t="shared" si="3"/>
        <v>50.712000000000003</v>
      </c>
      <c r="Z26" s="89" t="str">
        <f t="shared" si="3"/>
        <v/>
      </c>
      <c r="AA26" s="90">
        <f>SUM(AA19:AA25)</f>
        <v>304.19799999999998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35.667999999999999</v>
      </c>
      <c r="O30" s="77">
        <v>42.831000000000003</v>
      </c>
      <c r="P30" s="77">
        <v>46.372</v>
      </c>
      <c r="Q30" s="77">
        <v>72.248999999999995</v>
      </c>
      <c r="R30" s="77">
        <v>57.533999999999999</v>
      </c>
      <c r="S30" s="77">
        <v>0.32300000000000001</v>
      </c>
      <c r="T30" s="77">
        <v>28.837</v>
      </c>
      <c r="U30" s="77">
        <v>0.113</v>
      </c>
      <c r="V30" s="77">
        <v>34.753999999999998</v>
      </c>
      <c r="W30" s="77">
        <v>65.593000000000004</v>
      </c>
      <c r="X30" s="77">
        <v>73.665000000000006</v>
      </c>
      <c r="Y30" s="77">
        <v>52.918999999999997</v>
      </c>
      <c r="Z30" s="78"/>
      <c r="AA30" s="79">
        <f>SUM(B30:Z30)</f>
        <v>510.85800000000006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35.667999999999999</v>
      </c>
      <c r="O32" s="62">
        <f t="shared" si="4"/>
        <v>42.831000000000003</v>
      </c>
      <c r="P32" s="62">
        <f t="shared" si="4"/>
        <v>46.372</v>
      </c>
      <c r="Q32" s="62">
        <f t="shared" si="4"/>
        <v>72.248999999999995</v>
      </c>
      <c r="R32" s="62">
        <f t="shared" si="4"/>
        <v>57.533999999999999</v>
      </c>
      <c r="S32" s="62">
        <f t="shared" si="4"/>
        <v>0.32300000000000001</v>
      </c>
      <c r="T32" s="62">
        <f t="shared" si="4"/>
        <v>28.837</v>
      </c>
      <c r="U32" s="62">
        <f t="shared" si="4"/>
        <v>0.113</v>
      </c>
      <c r="V32" s="62">
        <f t="shared" si="4"/>
        <v>34.753999999999998</v>
      </c>
      <c r="W32" s="62">
        <f t="shared" si="4"/>
        <v>65.593000000000004</v>
      </c>
      <c r="X32" s="62">
        <f t="shared" si="4"/>
        <v>73.665000000000006</v>
      </c>
      <c r="Y32" s="62">
        <f t="shared" si="4"/>
        <v>52.918999999999997</v>
      </c>
      <c r="Z32" s="63" t="str">
        <f t="shared" si="4"/>
        <v/>
      </c>
      <c r="AA32" s="64">
        <f>SUM(AA29:AA31)</f>
        <v>510.85800000000006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45.2</v>
      </c>
      <c r="T39" s="99">
        <v>4.9000000000000004</v>
      </c>
      <c r="U39" s="99">
        <v>50.1</v>
      </c>
      <c r="V39" s="99"/>
      <c r="W39" s="99"/>
      <c r="X39" s="99"/>
      <c r="Y39" s="99"/>
      <c r="Z39" s="100"/>
      <c r="AA39" s="79">
        <f t="shared" si="5"/>
        <v>100.2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45.2</v>
      </c>
      <c r="T40" s="88">
        <f t="shared" si="6"/>
        <v>4.9000000000000004</v>
      </c>
      <c r="U40" s="88">
        <f t="shared" si="6"/>
        <v>50.1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100.2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45.2</v>
      </c>
      <c r="T47" s="99">
        <v>4.9000000000000004</v>
      </c>
      <c r="U47" s="99">
        <v>50.1</v>
      </c>
      <c r="V47" s="99"/>
      <c r="W47" s="99"/>
      <c r="X47" s="99"/>
      <c r="Y47" s="99"/>
      <c r="Z47" s="100"/>
      <c r="AA47" s="79">
        <f t="shared" si="7"/>
        <v>100.2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45.2</v>
      </c>
      <c r="T49" s="88">
        <f t="shared" si="8"/>
        <v>4.9000000000000004</v>
      </c>
      <c r="U49" s="88">
        <f t="shared" si="8"/>
        <v>50.1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100.2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35.667999999999999</v>
      </c>
      <c r="O52" s="88">
        <f t="shared" si="10"/>
        <v>42.830999999999996</v>
      </c>
      <c r="P52" s="88">
        <f t="shared" si="10"/>
        <v>46.372</v>
      </c>
      <c r="Q52" s="88">
        <f t="shared" si="10"/>
        <v>72.248999999999995</v>
      </c>
      <c r="R52" s="88">
        <f t="shared" si="10"/>
        <v>57.533999999999999</v>
      </c>
      <c r="S52" s="88">
        <f t="shared" si="10"/>
        <v>45.523000000000003</v>
      </c>
      <c r="T52" s="88">
        <f t="shared" si="10"/>
        <v>33.737000000000002</v>
      </c>
      <c r="U52" s="88">
        <f t="shared" si="10"/>
        <v>50.213000000000001</v>
      </c>
      <c r="V52" s="88">
        <f t="shared" si="10"/>
        <v>34.753999999999998</v>
      </c>
      <c r="W52" s="88">
        <f t="shared" si="10"/>
        <v>65.593000000000004</v>
      </c>
      <c r="X52" s="88">
        <f t="shared" si="10"/>
        <v>73.664999999999992</v>
      </c>
      <c r="Y52" s="88">
        <f t="shared" si="10"/>
        <v>52.919000000000004</v>
      </c>
      <c r="Z52" s="89" t="str">
        <f t="shared" si="10"/>
        <v/>
      </c>
      <c r="AA52" s="104">
        <f>SUM(B52:Z52)</f>
        <v>611.05800000000011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45.2</v>
      </c>
      <c r="T4" s="18">
        <v>4.9000000000000004</v>
      </c>
      <c r="U4" s="18">
        <v>50.1</v>
      </c>
      <c r="V4" s="18"/>
      <c r="W4" s="18"/>
      <c r="X4" s="18"/>
      <c r="Y4" s="18"/>
      <c r="Z4" s="19"/>
      <c r="AA4" s="111">
        <f>SUM(B4:Z4)</f>
        <v>100.2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15.24</v>
      </c>
      <c r="O7" s="117">
        <v>15.24</v>
      </c>
      <c r="P7" s="117">
        <v>30.12</v>
      </c>
      <c r="Q7" s="117">
        <v>80.66</v>
      </c>
      <c r="R7" s="117">
        <v>98.14</v>
      </c>
      <c r="S7" s="117">
        <v>156.9</v>
      </c>
      <c r="T7" s="117">
        <v>185</v>
      </c>
      <c r="U7" s="117">
        <v>190</v>
      </c>
      <c r="V7" s="117">
        <v>123.75</v>
      </c>
      <c r="W7" s="117">
        <v>90.13</v>
      </c>
      <c r="X7" s="117">
        <v>84.3</v>
      </c>
      <c r="Y7" s="117">
        <v>80.510000000000005</v>
      </c>
      <c r="Z7" s="118"/>
      <c r="AA7" s="119">
        <f>IF(SUM(B7:Z7)&lt;&gt;0,AVERAGEIF(B7:Z7,"&lt;&gt;"""),"")</f>
        <v>95.832499999999996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45.2</v>
      </c>
      <c r="T23" s="133">
        <v>4.9000000000000004</v>
      </c>
      <c r="U23" s="133">
        <v>50.1</v>
      </c>
      <c r="V23" s="133"/>
      <c r="W23" s="133"/>
      <c r="X23" s="133"/>
      <c r="Y23" s="133"/>
      <c r="Z23" s="131"/>
      <c r="AA23" s="132">
        <f t="shared" si="2"/>
        <v>100.2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45.2</v>
      </c>
      <c r="T24" s="135">
        <f t="shared" si="3"/>
        <v>4.9000000000000004</v>
      </c>
      <c r="U24" s="135">
        <f t="shared" si="3"/>
        <v>50.1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100.2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2024-10-18T08:25:26Z</dcterms:created>
  <dcterms:modified xsi:type="dcterms:W3CDTF">2024-10-18T08:25:28Z</dcterms:modified>
</cp:coreProperties>
</file>