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<sst xmlns="http://schemas.openxmlformats.org/spreadsheetml/2006/main" count="119" uniqueCount="54">
  <si>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16/10/2024 11:31:52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</si>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</sst>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B8-46B0-B201-ED7186882CE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1B8-46B0-B201-ED7186882CE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</c:v>
                </c:pt>
                <c:pt idx="13">
                  <c:v>22</c:v>
                </c:pt>
                <c:pt idx="14">
                  <c:v>22</c:v>
                </c:pt>
                <c:pt idx="15">
                  <c:v>2</c:v>
                </c:pt>
                <c:pt idx="16">
                  <c:v>15</c:v>
                </c:pt>
                <c:pt idx="18">
                  <c:v>20</c:v>
                </c:pt>
                <c:pt idx="19">
                  <c:v>15</c:v>
                </c:pt>
                <c:pt idx="21">
                  <c:v>8.1620000000000008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B8-46B0-B201-ED7186882CE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4.0990000000000002</c:v>
                </c:pt>
                <c:pt idx="13">
                  <c:v>11.282999999999999</c:v>
                </c:pt>
                <c:pt idx="14">
                  <c:v>10.875</c:v>
                </c:pt>
                <c:pt idx="15">
                  <c:v>15.275</c:v>
                </c:pt>
                <c:pt idx="16">
                  <c:v>1.744</c:v>
                </c:pt>
                <c:pt idx="17">
                  <c:v>2</c:v>
                </c:pt>
                <c:pt idx="18">
                  <c:v>7.069</c:v>
                </c:pt>
                <c:pt idx="19">
                  <c:v>4.4809999999999999</c:v>
                </c:pt>
                <c:pt idx="20">
                  <c:v>2.7919999999999998</c:v>
                </c:pt>
                <c:pt idx="21">
                  <c:v>2.262</c:v>
                </c:pt>
                <c:pt idx="22">
                  <c:v>1.3740000000000001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B8-46B0-B201-ED7186882CE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1B8-46B0-B201-ED7186882CE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B8-46B0-B201-ED7186882CE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1B8-46B0-B201-ED7186882CE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1B8-46B0-B201-ED7186882CE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1B8-46B0-B201-ED7186882CE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7.2</c:v>
                </c:pt>
                <c:pt idx="20">
                  <c:v>5.09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1B8-46B0-B201-ED7186882CE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1B8-46B0-B201-ED7186882CE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36.655000000000001</c:v>
                </c:pt>
                <c:pt idx="13">
                  <c:v>6.5020000000000007</c:v>
                </c:pt>
                <c:pt idx="14">
                  <c:v>4.3580000000000005</c:v>
                </c:pt>
                <c:pt idx="15">
                  <c:v>14.342000000000001</c:v>
                </c:pt>
                <c:pt idx="16">
                  <c:v>15.603999999999999</c:v>
                </c:pt>
                <c:pt idx="17">
                  <c:v>3.7789999999999999</c:v>
                </c:pt>
                <c:pt idx="18">
                  <c:v>4.6820000000000004</c:v>
                </c:pt>
                <c:pt idx="19">
                  <c:v>7.1869999999999994</c:v>
                </c:pt>
                <c:pt idx="22">
                  <c:v>6.3230000000000004</c:v>
                </c:pt>
                <c:pt idx="23">
                  <c:v>29.376999999999999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1B8-46B0-B201-ED7186882CE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1B8-46B0-B201-ED7186882CE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95</c:v>
                </c:pt>
                <c:pt idx="19">
                  <c:v>58.726000000000006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1B8-46B0-B201-ED7186882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4.09</c:v>
                </c:pt>
                <c:pt idx="13">
                  <c:v>2.0299999999999998</c:v>
                </c:pt>
                <c:pt idx="14">
                  <c:v>3.99</c:v>
                </c:pt>
                <c:pt idx="15">
                  <c:v>14.17</c:v>
                </c:pt>
                <c:pt idx="16">
                  <c:v>67.86</c:v>
                </c:pt>
                <c:pt idx="17">
                  <c:v>126</c:v>
                </c:pt>
                <c:pt idx="18">
                  <c:v>162</c:v>
                </c:pt>
                <c:pt idx="19">
                  <c:v>167</c:v>
                </c:pt>
                <c:pt idx="20">
                  <c:v>93</c:v>
                </c:pt>
                <c:pt idx="21">
                  <c:v>54</c:v>
                </c:pt>
                <c:pt idx="22">
                  <c:v>32.65</c:v>
                </c:pt>
                <c:pt idx="23">
                  <c:v>24.04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1B8-46B0-B201-ED7186882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199-4583-9079-CCCE2D5591F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199-4583-9079-CCCE2D5591F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2.4990000000000001</c:v>
                </c:pt>
                <c:pt idx="17">
                  <c:v>2.528</c:v>
                </c:pt>
                <c:pt idx="18">
                  <c:v>2.4630000000000001</c:v>
                </c:pt>
                <c:pt idx="19">
                  <c:v>2.4590000000000001</c:v>
                </c:pt>
                <c:pt idx="21">
                  <c:v>0.89100000000000001</c:v>
                </c:pt>
                <c:pt idx="22">
                  <c:v>0.89800000000000002</c:v>
                </c:pt>
                <c:pt idx="23">
                  <c:v>0.874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99-4583-9079-CCCE2D5591F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2.895</c:v>
                </c:pt>
                <c:pt idx="13">
                  <c:v>1.9770000000000001</c:v>
                </c:pt>
                <c:pt idx="14">
                  <c:v>0.59800000000000009</c:v>
                </c:pt>
                <c:pt idx="15">
                  <c:v>2.8000000000000001E-2</c:v>
                </c:pt>
                <c:pt idx="16">
                  <c:v>3.2090000000000001</c:v>
                </c:pt>
                <c:pt idx="17">
                  <c:v>1.139</c:v>
                </c:pt>
                <c:pt idx="20">
                  <c:v>2.9159999999999999</c:v>
                </c:pt>
                <c:pt idx="23">
                  <c:v>19.550999999999998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99-4583-9079-CCCE2D5591F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199-4583-9079-CCCE2D5591F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199-4583-9079-CCCE2D5591F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199-4583-9079-CCCE2D5591F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199-4583-9079-CCCE2D5591F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199-4583-9079-CCCE2D5591F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199-4583-9079-CCCE2D5591F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95</c:v>
                </c:pt>
                <c:pt idx="18">
                  <c:v>25</c:v>
                </c:pt>
                <c:pt idx="19">
                  <c:v>82.1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99-4583-9079-CCCE2D5591F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39.859000000000002</c:v>
                </c:pt>
                <c:pt idx="13">
                  <c:v>37.808</c:v>
                </c:pt>
                <c:pt idx="14">
                  <c:v>36.635000000000005</c:v>
                </c:pt>
                <c:pt idx="15">
                  <c:v>1.589</c:v>
                </c:pt>
                <c:pt idx="16">
                  <c:v>26.64</c:v>
                </c:pt>
                <c:pt idx="17">
                  <c:v>9.3470000000000013</c:v>
                </c:pt>
                <c:pt idx="18">
                  <c:v>4.32</c:v>
                </c:pt>
                <c:pt idx="19">
                  <c:v>0.85300000000000009</c:v>
                </c:pt>
                <c:pt idx="20">
                  <c:v>4.9660000000000002</c:v>
                </c:pt>
                <c:pt idx="21">
                  <c:v>9.5329999999999995</c:v>
                </c:pt>
                <c:pt idx="22">
                  <c:v>6.7989999999999995</c:v>
                </c:pt>
                <c:pt idx="23">
                  <c:v>8.952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199-4583-9079-CCCE2D5591F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199-4583-9079-CCCE2D5591F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199-4583-9079-CCCE2D559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4.09</c:v>
                </c:pt>
                <c:pt idx="13">
                  <c:v>2.0299999999999998</c:v>
                </c:pt>
                <c:pt idx="14">
                  <c:v>3.99</c:v>
                </c:pt>
                <c:pt idx="15">
                  <c:v>14.17</c:v>
                </c:pt>
                <c:pt idx="16">
                  <c:v>67.86</c:v>
                </c:pt>
                <c:pt idx="17">
                  <c:v>126</c:v>
                </c:pt>
                <c:pt idx="18">
                  <c:v>162</c:v>
                </c:pt>
                <c:pt idx="19">
                  <c:v>167</c:v>
                </c:pt>
                <c:pt idx="20">
                  <c:v>93</c:v>
                </c:pt>
                <c:pt idx="21">
                  <c:v>54</c:v>
                </c:pt>
                <c:pt idx="22">
                  <c:v>32.65</c:v>
                </c:pt>
                <c:pt idx="23">
                  <c:v>24.04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199-4583-9079-CCCE2D559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42.754000000000005</v>
      </c>
      <c r="O4" s="18">
        <v>39.785000000000004</v>
      </c>
      <c r="P4" s="18">
        <v>37.233000000000004</v>
      </c>
      <c r="Q4" s="18">
        <v>31.617000000000001</v>
      </c>
      <c r="R4" s="18">
        <v>32.347999999999999</v>
      </c>
      <c r="S4" s="18">
        <v>107.979</v>
      </c>
      <c r="T4" s="18">
        <v>31.750999999999998</v>
      </c>
      <c r="U4" s="18">
        <v>85.394000000000005</v>
      </c>
      <c r="V4" s="18">
        <v>7.8819999999999997</v>
      </c>
      <c r="W4" s="18">
        <v>10.424000000000001</v>
      </c>
      <c r="X4" s="18">
        <v>7.6970000000000001</v>
      </c>
      <c r="Y4" s="18">
        <v>29.376999999999999</v>
      </c>
      <c r="Z4" s="19"/>
      <c r="AA4" s="20">
        <f>SUM(B4:Z4)</f>
        <v>464.24099999999999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4.09</v>
      </c>
      <c r="O7" s="28">
        <v>2.0299999999999998</v>
      </c>
      <c r="P7" s="28">
        <v>3.99</v>
      </c>
      <c r="Q7" s="28">
        <v>14.17</v>
      </c>
      <c r="R7" s="28">
        <v>67.86</v>
      </c>
      <c r="S7" s="28">
        <v>126</v>
      </c>
      <c r="T7" s="28">
        <v>162</v>
      </c>
      <c r="U7" s="28">
        <v>167</v>
      </c>
      <c r="V7" s="28">
        <v>93</v>
      </c>
      <c r="W7" s="28">
        <v>54</v>
      </c>
      <c r="X7" s="28">
        <v>32.65</v>
      </c>
      <c r="Y7" s="28">
        <v>24.04</v>
      </c>
      <c r="Z7" s="29"/>
      <c r="AA7" s="30">
        <f>IF(SUM(B7:Z7)&lt;&gt;0,AVERAGEIF(B7:Z7,"&lt;&gt;"""),"")</f>
        <v>62.569166666666661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7.2</v>
      </c>
      <c r="T12" s="52"/>
      <c r="U12" s="52"/>
      <c r="V12" s="52">
        <v>5.09</v>
      </c>
      <c r="W12" s="52"/>
      <c r="X12" s="52"/>
      <c r="Y12" s="52"/>
      <c r="Z12" s="53"/>
      <c r="AA12" s="54">
        <f t="shared" si="0"/>
        <v>12.29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95</v>
      </c>
      <c r="T13" s="52"/>
      <c r="U13" s="52">
        <v>58.726000000000006</v>
      </c>
      <c r="V13" s="52"/>
      <c r="W13" s="52"/>
      <c r="X13" s="52"/>
      <c r="Y13" s="52"/>
      <c r="Z13" s="53"/>
      <c r="AA13" s="54">
        <f t="shared" si="0"/>
        <v>153.726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36.655000000000001</v>
      </c>
      <c r="O14" s="57">
        <v>6.5020000000000007</v>
      </c>
      <c r="P14" s="57">
        <v>4.3580000000000005</v>
      </c>
      <c r="Q14" s="57">
        <v>14.342000000000001</v>
      </c>
      <c r="R14" s="57">
        <v>15.603999999999999</v>
      </c>
      <c r="S14" s="57">
        <v>3.7789999999999999</v>
      </c>
      <c r="T14" s="57">
        <v>4.6820000000000004</v>
      </c>
      <c r="U14" s="57">
        <v>7.1869999999999994</v>
      </c>
      <c r="V14" s="57"/>
      <c r="W14" s="57"/>
      <c r="X14" s="57">
        <v>6.3230000000000004</v>
      </c>
      <c r="Y14" s="57">
        <v>29.376999999999999</v>
      </c>
      <c r="Z14" s="58"/>
      <c r="AA14" s="59">
        <f t="shared" si="0"/>
        <v>128.809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36.655000000000001</v>
      </c>
      <c r="O16" s="62">
        <f t="shared" si="1"/>
        <v>6.5020000000000007</v>
      </c>
      <c r="P16" s="62">
        <f t="shared" si="1"/>
        <v>4.3580000000000005</v>
      </c>
      <c r="Q16" s="62">
        <f t="shared" si="1"/>
        <v>14.342000000000001</v>
      </c>
      <c r="R16" s="62">
        <f t="shared" si="1"/>
        <v>15.603999999999999</v>
      </c>
      <c r="S16" s="62">
        <f t="shared" si="1"/>
        <v>105.979</v>
      </c>
      <c r="T16" s="62">
        <f t="shared" si="1"/>
        <v>4.6820000000000004</v>
      </c>
      <c r="U16" s="62">
        <f t="shared" si="1"/>
        <v>65.913000000000011</v>
      </c>
      <c r="V16" s="62">
        <f t="shared" si="1"/>
        <v>5.09</v>
      </c>
      <c r="W16" s="62">
        <f t="shared" si="1"/>
        <v>0</v>
      </c>
      <c r="X16" s="62">
        <f t="shared" si="1"/>
        <v>6.3230000000000004</v>
      </c>
      <c r="Y16" s="62">
        <f t="shared" si="1"/>
        <v>29.376999999999999</v>
      </c>
      <c r="Z16" s="63" t="str">
        <f t="shared" si="1"/>
        <v/>
      </c>
      <c r="AA16" s="64">
        <f>SUM(AA10:AA15)</f>
        <v>294.82499999999999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</v>
      </c>
      <c r="O20" s="77">
        <v>22</v>
      </c>
      <c r="P20" s="77">
        <v>22</v>
      </c>
      <c r="Q20" s="77">
        <v>2</v>
      </c>
      <c r="R20" s="77">
        <v>15</v>
      </c>
      <c r="S20" s="77"/>
      <c r="T20" s="77">
        <v>20</v>
      </c>
      <c r="U20" s="77">
        <v>15</v>
      </c>
      <c r="V20" s="77"/>
      <c r="W20" s="77">
        <v>8.1620000000000008</v>
      </c>
      <c r="X20" s="77"/>
      <c r="Y20" s="77"/>
      <c r="Z20" s="78"/>
      <c r="AA20" s="79">
        <f t="shared" si="2"/>
        <v>106.16200000000001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4.0990000000000002</v>
      </c>
      <c r="O21" s="81">
        <v>11.282999999999999</v>
      </c>
      <c r="P21" s="81">
        <v>10.875</v>
      </c>
      <c r="Q21" s="81">
        <v>15.275</v>
      </c>
      <c r="R21" s="81">
        <v>1.744</v>
      </c>
      <c r="S21" s="81">
        <v>2</v>
      </c>
      <c r="T21" s="81">
        <v>7.069</v>
      </c>
      <c r="U21" s="81">
        <v>4.4809999999999999</v>
      </c>
      <c r="V21" s="81">
        <v>2.7919999999999998</v>
      </c>
      <c r="W21" s="81">
        <v>2.262</v>
      </c>
      <c r="X21" s="81">
        <v>1.3740000000000001</v>
      </c>
      <c r="Y21" s="81"/>
      <c r="Z21" s="78"/>
      <c r="AA21" s="79">
        <f t="shared" si="2"/>
        <v>63.254000000000005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6.0990000000000002</v>
      </c>
      <c r="O26" s="88">
        <f t="shared" si="3"/>
        <v>33.283000000000001</v>
      </c>
      <c r="P26" s="88">
        <f t="shared" si="3"/>
        <v>32.875</v>
      </c>
      <c r="Q26" s="88">
        <f t="shared" si="3"/>
        <v>17.274999999999999</v>
      </c>
      <c r="R26" s="88">
        <f t="shared" si="3"/>
        <v>16.744</v>
      </c>
      <c r="S26" s="88">
        <f t="shared" si="3"/>
        <v>2</v>
      </c>
      <c r="T26" s="88">
        <f t="shared" si="3"/>
        <v>27.068999999999999</v>
      </c>
      <c r="U26" s="88">
        <f t="shared" si="3"/>
        <v>19.481000000000002</v>
      </c>
      <c r="V26" s="88">
        <f t="shared" si="3"/>
        <v>2.7919999999999998</v>
      </c>
      <c r="W26" s="88">
        <f t="shared" si="3"/>
        <v>10.424000000000001</v>
      </c>
      <c r="X26" s="88">
        <f t="shared" si="3"/>
        <v>1.3740000000000001</v>
      </c>
      <c r="Y26" s="88">
        <f t="shared" si="3"/>
        <v>0</v>
      </c>
      <c r="Z26" s="89" t="str">
        <f t="shared" si="3"/>
        <v/>
      </c>
      <c r="AA26" s="90">
        <f>SUM(AA19:AA25)</f>
        <v>169.416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42.753999999999998</v>
      </c>
      <c r="O30" s="77">
        <v>39.784999999999997</v>
      </c>
      <c r="P30" s="77">
        <v>37.232999999999997</v>
      </c>
      <c r="Q30" s="77">
        <v>31.617000000000001</v>
      </c>
      <c r="R30" s="77">
        <v>32.347999999999999</v>
      </c>
      <c r="S30" s="77">
        <v>107.979</v>
      </c>
      <c r="T30" s="77">
        <v>31.751000000000001</v>
      </c>
      <c r="U30" s="77">
        <v>85.394000000000005</v>
      </c>
      <c r="V30" s="77">
        <v>7.8819999999999997</v>
      </c>
      <c r="W30" s="77">
        <v>10.423999999999999</v>
      </c>
      <c r="X30" s="77">
        <v>7.6970000000000001</v>
      </c>
      <c r="Y30" s="77">
        <v>29.376999999999999</v>
      </c>
      <c r="Z30" s="78"/>
      <c r="AA30" s="79">
        <f>SUM(B30:Z30)</f>
        <v>464.24099999999993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42.753999999999998</v>
      </c>
      <c r="O32" s="62">
        <f t="shared" si="4"/>
        <v>39.784999999999997</v>
      </c>
      <c r="P32" s="62">
        <f t="shared" si="4"/>
        <v>37.232999999999997</v>
      </c>
      <c r="Q32" s="62">
        <f t="shared" si="4"/>
        <v>31.617000000000001</v>
      </c>
      <c r="R32" s="62">
        <f t="shared" si="4"/>
        <v>32.347999999999999</v>
      </c>
      <c r="S32" s="62">
        <f t="shared" si="4"/>
        <v>107.979</v>
      </c>
      <c r="T32" s="62">
        <f t="shared" si="4"/>
        <v>31.751000000000001</v>
      </c>
      <c r="U32" s="62">
        <f t="shared" si="4"/>
        <v>85.394000000000005</v>
      </c>
      <c r="V32" s="62">
        <f t="shared" si="4"/>
        <v>7.8819999999999997</v>
      </c>
      <c r="W32" s="62">
        <f t="shared" si="4"/>
        <v>10.423999999999999</v>
      </c>
      <c r="X32" s="62">
        <f t="shared" si="4"/>
        <v>7.6970000000000001</v>
      </c>
      <c r="Y32" s="62">
        <f t="shared" si="4"/>
        <v>29.376999999999999</v>
      </c>
      <c r="Z32" s="63" t="str">
        <f t="shared" si="4"/>
        <v/>
      </c>
      <c r="AA32" s="64">
        <f>SUM(AA29:AA31)</f>
        <v>464.24099999999993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42.754000000000005</v>
      </c>
      <c r="O52" s="88">
        <f t="shared" si="10"/>
        <v>39.785000000000004</v>
      </c>
      <c r="P52" s="88">
        <f t="shared" si="10"/>
        <v>37.233000000000004</v>
      </c>
      <c r="Q52" s="88">
        <f t="shared" si="10"/>
        <v>31.616999999999997</v>
      </c>
      <c r="R52" s="88">
        <f t="shared" si="10"/>
        <v>32.347999999999999</v>
      </c>
      <c r="S52" s="88">
        <f t="shared" si="10"/>
        <v>107.979</v>
      </c>
      <c r="T52" s="88">
        <f t="shared" si="10"/>
        <v>31.750999999999998</v>
      </c>
      <c r="U52" s="88">
        <f t="shared" si="10"/>
        <v>85.394000000000005</v>
      </c>
      <c r="V52" s="88">
        <f t="shared" si="10"/>
        <v>7.8819999999999997</v>
      </c>
      <c r="W52" s="88">
        <f t="shared" si="10"/>
        <v>10.424000000000001</v>
      </c>
      <c r="X52" s="88">
        <f t="shared" si="10"/>
        <v>7.697000000000001</v>
      </c>
      <c r="Y52" s="88">
        <f t="shared" si="10"/>
        <v>29.376999999999999</v>
      </c>
      <c r="Z52" s="89" t="str">
        <f t="shared" si="10"/>
        <v/>
      </c>
      <c r="AA52" s="104">
        <f>SUM(B52:Z52)</f>
        <v>464.24099999999999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42.754000000000005</v>
      </c>
      <c r="O4" s="18">
        <v>39.784999999999997</v>
      </c>
      <c r="P4" s="18">
        <v>37.233000000000004</v>
      </c>
      <c r="Q4" s="18">
        <v>31.617000000000001</v>
      </c>
      <c r="R4" s="18">
        <v>32.347999999999999</v>
      </c>
      <c r="S4" s="18">
        <v>108.01400000000001</v>
      </c>
      <c r="T4" s="18">
        <v>31.783000000000001</v>
      </c>
      <c r="U4" s="18">
        <v>85.411999999999992</v>
      </c>
      <c r="V4" s="18">
        <v>7.8819999999999997</v>
      </c>
      <c r="W4" s="18">
        <v>10.423999999999999</v>
      </c>
      <c r="X4" s="18">
        <v>7.6969999999999992</v>
      </c>
      <c r="Y4" s="18">
        <v>29.376999999999999</v>
      </c>
      <c r="Z4" s="19"/>
      <c r="AA4" s="20">
        <f>SUM(B4:Z4)</f>
        <v>464.32600000000002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4.09</v>
      </c>
      <c r="O7" s="28">
        <v>2.0299999999999998</v>
      </c>
      <c r="P7" s="28">
        <v>3.99</v>
      </c>
      <c r="Q7" s="28">
        <v>14.17</v>
      </c>
      <c r="R7" s="28">
        <v>67.86</v>
      </c>
      <c r="S7" s="28">
        <v>126</v>
      </c>
      <c r="T7" s="28">
        <v>162</v>
      </c>
      <c r="U7" s="28">
        <v>167</v>
      </c>
      <c r="V7" s="28">
        <v>93</v>
      </c>
      <c r="W7" s="28">
        <v>54</v>
      </c>
      <c r="X7" s="28">
        <v>32.65</v>
      </c>
      <c r="Y7" s="28">
        <v>24.04</v>
      </c>
      <c r="Z7" s="29"/>
      <c r="AA7" s="30">
        <f>IF(SUM(B7:Z7)&lt;&gt;0,AVERAGEIF(B7:Z7,"&lt;&gt;"""),"")</f>
        <v>62.569166666666661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39.859000000000002</v>
      </c>
      <c r="O14" s="57">
        <v>37.808</v>
      </c>
      <c r="P14" s="57">
        <v>36.635000000000005</v>
      </c>
      <c r="Q14" s="57">
        <v>1.589</v>
      </c>
      <c r="R14" s="57">
        <v>26.64</v>
      </c>
      <c r="S14" s="57">
        <v>9.3470000000000013</v>
      </c>
      <c r="T14" s="57">
        <v>4.32</v>
      </c>
      <c r="U14" s="57">
        <v>0.85300000000000009</v>
      </c>
      <c r="V14" s="57">
        <v>4.9660000000000002</v>
      </c>
      <c r="W14" s="57">
        <v>9.5329999999999995</v>
      </c>
      <c r="X14" s="57">
        <v>6.7989999999999995</v>
      </c>
      <c r="Y14" s="57">
        <v>8.952</v>
      </c>
      <c r="Z14" s="58"/>
      <c r="AA14" s="59">
        <f t="shared" si="0"/>
        <v>187.30100000000002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39.859000000000002</v>
      </c>
      <c r="O16" s="62">
        <f t="shared" si="1"/>
        <v>37.808</v>
      </c>
      <c r="P16" s="62">
        <f t="shared" si="1"/>
        <v>36.635000000000005</v>
      </c>
      <c r="Q16" s="62">
        <f t="shared" si="1"/>
        <v>31.588999999999999</v>
      </c>
      <c r="R16" s="62">
        <f t="shared" si="1"/>
        <v>26.64</v>
      </c>
      <c r="S16" s="62">
        <f t="shared" si="1"/>
        <v>9.3470000000000013</v>
      </c>
      <c r="T16" s="62">
        <f t="shared" si="1"/>
        <v>4.32</v>
      </c>
      <c r="U16" s="62">
        <f t="shared" si="1"/>
        <v>0.85300000000000009</v>
      </c>
      <c r="V16" s="62">
        <f t="shared" si="1"/>
        <v>4.9660000000000002</v>
      </c>
      <c r="W16" s="62">
        <f t="shared" si="1"/>
        <v>9.5329999999999995</v>
      </c>
      <c r="X16" s="62">
        <f t="shared" si="1"/>
        <v>6.7989999999999995</v>
      </c>
      <c r="Y16" s="62">
        <f t="shared" si="1"/>
        <v>8.952</v>
      </c>
      <c r="Z16" s="63" t="str">
        <f t="shared" si="1"/>
        <v/>
      </c>
      <c r="AA16" s="64">
        <f>SUM(AA10:AA15)</f>
        <v>217.30100000000002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2.4990000000000001</v>
      </c>
      <c r="S20" s="77">
        <v>2.528</v>
      </c>
      <c r="T20" s="77">
        <v>2.4630000000000001</v>
      </c>
      <c r="U20" s="77">
        <v>2.4590000000000001</v>
      </c>
      <c r="V20" s="77"/>
      <c r="W20" s="77">
        <v>0.89100000000000001</v>
      </c>
      <c r="X20" s="77">
        <v>0.89800000000000002</v>
      </c>
      <c r="Y20" s="77">
        <v>0.874</v>
      </c>
      <c r="Z20" s="78"/>
      <c r="AA20" s="79">
        <f t="shared" si="2"/>
        <v>12.612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2.895</v>
      </c>
      <c r="O21" s="81">
        <v>1.9770000000000001</v>
      </c>
      <c r="P21" s="81">
        <v>0.59800000000000009</v>
      </c>
      <c r="Q21" s="81">
        <v>2.8000000000000001E-2</v>
      </c>
      <c r="R21" s="81">
        <v>3.2090000000000001</v>
      </c>
      <c r="S21" s="81">
        <v>1.139</v>
      </c>
      <c r="T21" s="81"/>
      <c r="U21" s="81"/>
      <c r="V21" s="81">
        <v>2.9159999999999999</v>
      </c>
      <c r="W21" s="81"/>
      <c r="X21" s="81"/>
      <c r="Y21" s="81">
        <v>19.550999999999998</v>
      </c>
      <c r="Z21" s="78"/>
      <c r="AA21" s="79">
        <f t="shared" si="2"/>
        <v>32.312999999999995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2.895</v>
      </c>
      <c r="O26" s="88">
        <f t="shared" si="3"/>
        <v>1.9770000000000001</v>
      </c>
      <c r="P26" s="88">
        <f t="shared" si="3"/>
        <v>0.59800000000000009</v>
      </c>
      <c r="Q26" s="88">
        <f t="shared" si="3"/>
        <v>2.8000000000000001E-2</v>
      </c>
      <c r="R26" s="88">
        <f t="shared" si="3"/>
        <v>5.7080000000000002</v>
      </c>
      <c r="S26" s="88">
        <f t="shared" si="3"/>
        <v>3.6669999999999998</v>
      </c>
      <c r="T26" s="88">
        <f t="shared" si="3"/>
        <v>2.4630000000000001</v>
      </c>
      <c r="U26" s="88">
        <f t="shared" si="3"/>
        <v>2.4590000000000001</v>
      </c>
      <c r="V26" s="88">
        <f t="shared" si="3"/>
        <v>2.9159999999999999</v>
      </c>
      <c r="W26" s="88">
        <f t="shared" si="3"/>
        <v>0.89100000000000001</v>
      </c>
      <c r="X26" s="88">
        <f t="shared" si="3"/>
        <v>0.89800000000000002</v>
      </c>
      <c r="Y26" s="88">
        <f t="shared" si="3"/>
        <v>20.424999999999997</v>
      </c>
      <c r="Z26" s="89" t="str">
        <f t="shared" si="3"/>
        <v/>
      </c>
      <c r="AA26" s="90">
        <f>SUM(AA19:AA25)</f>
        <v>44.924999999999997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42.753999999999998</v>
      </c>
      <c r="O30" s="77">
        <v>39.784999999999997</v>
      </c>
      <c r="P30" s="77">
        <v>37.232999999999997</v>
      </c>
      <c r="Q30" s="77">
        <v>31.617000000000001</v>
      </c>
      <c r="R30" s="77">
        <v>32.347999999999999</v>
      </c>
      <c r="S30" s="77">
        <v>13.013999999999999</v>
      </c>
      <c r="T30" s="77">
        <v>6.7830000000000004</v>
      </c>
      <c r="U30" s="77">
        <v>3.3119999999999998</v>
      </c>
      <c r="V30" s="77">
        <v>7.8819999999999997</v>
      </c>
      <c r="W30" s="77">
        <v>10.423999999999999</v>
      </c>
      <c r="X30" s="77">
        <v>7.6970000000000001</v>
      </c>
      <c r="Y30" s="77">
        <v>29.376999999999999</v>
      </c>
      <c r="Z30" s="78"/>
      <c r="AA30" s="79">
        <f>SUM(B30:Z30)</f>
        <v>262.226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42.753999999999998</v>
      </c>
      <c r="O32" s="62">
        <f t="shared" si="4"/>
        <v>39.784999999999997</v>
      </c>
      <c r="P32" s="62">
        <f t="shared" si="4"/>
        <v>37.232999999999997</v>
      </c>
      <c r="Q32" s="62">
        <f t="shared" si="4"/>
        <v>31.617000000000001</v>
      </c>
      <c r="R32" s="62">
        <f t="shared" si="4"/>
        <v>32.347999999999999</v>
      </c>
      <c r="S32" s="62">
        <f t="shared" si="4"/>
        <v>13.013999999999999</v>
      </c>
      <c r="T32" s="62">
        <f t="shared" si="4"/>
        <v>6.7830000000000004</v>
      </c>
      <c r="U32" s="62">
        <f t="shared" si="4"/>
        <v>3.3119999999999998</v>
      </c>
      <c r="V32" s="62">
        <f t="shared" si="4"/>
        <v>7.8819999999999997</v>
      </c>
      <c r="W32" s="62">
        <f t="shared" si="4"/>
        <v>10.423999999999999</v>
      </c>
      <c r="X32" s="62">
        <f t="shared" si="4"/>
        <v>7.6970000000000001</v>
      </c>
      <c r="Y32" s="62">
        <f t="shared" si="4"/>
        <v>29.376999999999999</v>
      </c>
      <c r="Z32" s="63" t="str">
        <f t="shared" si="4"/>
        <v/>
      </c>
      <c r="AA32" s="64">
        <f>SUM(AA29:AA31)</f>
        <v>262.226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95</v>
      </c>
      <c r="T39" s="99">
        <v>25</v>
      </c>
      <c r="U39" s="99">
        <v>82.1</v>
      </c>
      <c r="V39" s="99"/>
      <c r="W39" s="99"/>
      <c r="X39" s="99"/>
      <c r="Y39" s="99"/>
      <c r="Z39" s="100"/>
      <c r="AA39" s="79">
        <f t="shared" si="5"/>
        <v>202.1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95</v>
      </c>
      <c r="T40" s="88">
        <f t="shared" si="6"/>
        <v>25</v>
      </c>
      <c r="U40" s="88">
        <f t="shared" si="6"/>
        <v>82.1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202.1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95</v>
      </c>
      <c r="T47" s="99">
        <v>25</v>
      </c>
      <c r="U47" s="99">
        <v>82.1</v>
      </c>
      <c r="V47" s="99"/>
      <c r="W47" s="99"/>
      <c r="X47" s="99"/>
      <c r="Y47" s="99"/>
      <c r="Z47" s="100"/>
      <c r="AA47" s="79">
        <f t="shared" si="7"/>
        <v>202.1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95</v>
      </c>
      <c r="T49" s="88">
        <f t="shared" si="8"/>
        <v>25</v>
      </c>
      <c r="U49" s="88">
        <f t="shared" si="8"/>
        <v>82.1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202.1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42.754000000000005</v>
      </c>
      <c r="O52" s="88">
        <f t="shared" si="10"/>
        <v>39.784999999999997</v>
      </c>
      <c r="P52" s="88">
        <f t="shared" si="10"/>
        <v>37.233000000000004</v>
      </c>
      <c r="Q52" s="88">
        <f t="shared" si="10"/>
        <v>31.616999999999997</v>
      </c>
      <c r="R52" s="88">
        <f t="shared" si="10"/>
        <v>32.347999999999999</v>
      </c>
      <c r="S52" s="88">
        <f t="shared" si="10"/>
        <v>108.014</v>
      </c>
      <c r="T52" s="88">
        <f t="shared" si="10"/>
        <v>31.783000000000001</v>
      </c>
      <c r="U52" s="88">
        <f t="shared" si="10"/>
        <v>85.411999999999992</v>
      </c>
      <c r="V52" s="88">
        <f t="shared" si="10"/>
        <v>7.8819999999999997</v>
      </c>
      <c r="W52" s="88">
        <f t="shared" si="10"/>
        <v>10.423999999999999</v>
      </c>
      <c r="X52" s="88">
        <f t="shared" si="10"/>
        <v>7.6969999999999992</v>
      </c>
      <c r="Y52" s="88">
        <f t="shared" si="10"/>
        <v>29.376999999999995</v>
      </c>
      <c r="Z52" s="89" t="str">
        <f t="shared" si="10"/>
        <v/>
      </c>
      <c r="AA52" s="104">
        <f>SUM(B52:Z52)</f>
        <v>464.32600000000002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95</v>
      </c>
      <c r="T4" s="18">
        <v>25</v>
      </c>
      <c r="U4" s="18">
        <v>82.1</v>
      </c>
      <c r="V4" s="18"/>
      <c r="W4" s="18"/>
      <c r="X4" s="18"/>
      <c r="Y4" s="18"/>
      <c r="Z4" s="19"/>
      <c r="AA4" s="111">
        <f>SUM(B4:Z4)</f>
        <v>202.1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4.09</v>
      </c>
      <c r="O7" s="117">
        <v>2.0299999999999998</v>
      </c>
      <c r="P7" s="117">
        <v>3.99</v>
      </c>
      <c r="Q7" s="117">
        <v>14.17</v>
      </c>
      <c r="R7" s="117">
        <v>67.86</v>
      </c>
      <c r="S7" s="117">
        <v>126</v>
      </c>
      <c r="T7" s="117">
        <v>162</v>
      </c>
      <c r="U7" s="117">
        <v>167</v>
      </c>
      <c r="V7" s="117">
        <v>93</v>
      </c>
      <c r="W7" s="117">
        <v>54</v>
      </c>
      <c r="X7" s="117">
        <v>32.65</v>
      </c>
      <c r="Y7" s="117">
        <v>24.04</v>
      </c>
      <c r="Z7" s="118"/>
      <c r="AA7" s="119">
        <f>IF(SUM(B7:Z7)&lt;&gt;0,AVERAGEIF(B7:Z7,"&lt;&gt;"""),"")</f>
        <v>62.569166666666661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95</v>
      </c>
      <c r="T23" s="133">
        <v>25</v>
      </c>
      <c r="U23" s="133">
        <v>82.1</v>
      </c>
      <c r="V23" s="133"/>
      <c r="W23" s="133"/>
      <c r="X23" s="133"/>
      <c r="Y23" s="133"/>
      <c r="Z23" s="131"/>
      <c r="AA23" s="132">
        <f t="shared" si="2"/>
        <v>202.1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95</v>
      </c>
      <c r="T24" s="135">
        <f t="shared" si="3"/>
        <v>25</v>
      </c>
      <c r="U24" s="135">
        <f t="shared" si="3"/>
        <v>82.1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202.1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2024-10-16T08:31:52Z</dcterms:created>
  <dcterms:modified xsi:type="dcterms:W3CDTF">2024-10-16T08:31:54Z</dcterms:modified>
</cp:coreProperties>
</file>