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<sst xmlns="http://schemas.openxmlformats.org/spreadsheetml/2006/main" count="119" uniqueCount="54">
  <si>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15/10/2024 11:37:25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</si>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</sst>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D8-4DAD-AB7A-EFCC0A8A6C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D8-4DAD-AB7A-EFCC0A8A6C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12.584</c:v>
                </c:pt>
                <c:pt idx="13">
                  <c:v>15.167999999999999</c:v>
                </c:pt>
                <c:pt idx="14">
                  <c:v>2.452</c:v>
                </c:pt>
                <c:pt idx="15">
                  <c:v>2.371</c:v>
                </c:pt>
                <c:pt idx="16">
                  <c:v>2.3330000000000002</c:v>
                </c:pt>
                <c:pt idx="18">
                  <c:v>2.4E-2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D8-4DAD-AB7A-EFCC0A8A6C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14.318000000000001</c:v>
                </c:pt>
                <c:pt idx="13">
                  <c:v>8.5760000000000005</c:v>
                </c:pt>
                <c:pt idx="14">
                  <c:v>5.5150000000000006</c:v>
                </c:pt>
                <c:pt idx="15">
                  <c:v>5.7850000000000001</c:v>
                </c:pt>
                <c:pt idx="16">
                  <c:v>2.7349999999999999</c:v>
                </c:pt>
                <c:pt idx="17">
                  <c:v>2.0830000000000002</c:v>
                </c:pt>
                <c:pt idx="18">
                  <c:v>2.1949999999999998</c:v>
                </c:pt>
                <c:pt idx="19">
                  <c:v>3.6630000000000003</c:v>
                </c:pt>
                <c:pt idx="20">
                  <c:v>0.746</c:v>
                </c:pt>
                <c:pt idx="21">
                  <c:v>0.88600000000000001</c:v>
                </c:pt>
                <c:pt idx="22">
                  <c:v>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D8-4DAD-AB7A-EFCC0A8A6C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D8-4DAD-AB7A-EFCC0A8A6C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D8-4DAD-AB7A-EFCC0A8A6C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D8-4DAD-AB7A-EFCC0A8A6C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D8-4DAD-AB7A-EFCC0A8A6C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D8-4DAD-AB7A-EFCC0A8A6C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15.535</c:v>
                </c:pt>
                <c:pt idx="18">
                  <c:v>14</c:v>
                </c:pt>
                <c:pt idx="19">
                  <c:v>12</c:v>
                </c:pt>
                <c:pt idx="20">
                  <c:v>22.663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D8-4DAD-AB7A-EFCC0A8A6C2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D8-4DAD-AB7A-EFCC0A8A6C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1.788</c:v>
                </c:pt>
                <c:pt idx="13">
                  <c:v>0.29699999999999999</c:v>
                </c:pt>
                <c:pt idx="14">
                  <c:v>1.6739999999999999</c:v>
                </c:pt>
                <c:pt idx="16">
                  <c:v>22.2</c:v>
                </c:pt>
                <c:pt idx="17">
                  <c:v>9.6760000000000002</c:v>
                </c:pt>
                <c:pt idx="18">
                  <c:v>85.173999999999992</c:v>
                </c:pt>
                <c:pt idx="19">
                  <c:v>76.537999999999997</c:v>
                </c:pt>
                <c:pt idx="20">
                  <c:v>35.448999999999998</c:v>
                </c:pt>
                <c:pt idx="21">
                  <c:v>7.6180000000000003</c:v>
                </c:pt>
                <c:pt idx="22">
                  <c:v>1.831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D8-4DAD-AB7A-EFCC0A8A6C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D8-4DAD-AB7A-EFCC0A8A6C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D8-4DAD-AB7A-EFCC0A8A6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20.02</c:v>
                </c:pt>
                <c:pt idx="13">
                  <c:v>56.12</c:v>
                </c:pt>
                <c:pt idx="14">
                  <c:v>70.39</c:v>
                </c:pt>
                <c:pt idx="15">
                  <c:v>85.66</c:v>
                </c:pt>
                <c:pt idx="16">
                  <c:v>107.62</c:v>
                </c:pt>
                <c:pt idx="17">
                  <c:v>155.01</c:v>
                </c:pt>
                <c:pt idx="18">
                  <c:v>194</c:v>
                </c:pt>
                <c:pt idx="19">
                  <c:v>200</c:v>
                </c:pt>
                <c:pt idx="20">
                  <c:v>132.43</c:v>
                </c:pt>
                <c:pt idx="21">
                  <c:v>95.18</c:v>
                </c:pt>
                <c:pt idx="22">
                  <c:v>79.599999999999994</c:v>
                </c:pt>
                <c:pt idx="23">
                  <c:v>64.31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D8-4DAD-AB7A-EFCC0A8A6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91-4F83-9377-E1D626FBDD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91-4F83-9377-E1D626FBDD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16</c:v>
                </c:pt>
                <c:pt idx="18">
                  <c:v>5.7</c:v>
                </c:pt>
                <c:pt idx="19">
                  <c:v>5.9660000000000002</c:v>
                </c:pt>
                <c:pt idx="23">
                  <c:v>1.653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1-4F83-9377-E1D626FBDD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2.7029999999999998</c:v>
                </c:pt>
                <c:pt idx="16">
                  <c:v>23.791</c:v>
                </c:pt>
                <c:pt idx="18">
                  <c:v>3</c:v>
                </c:pt>
                <c:pt idx="19">
                  <c:v>3</c:v>
                </c:pt>
                <c:pt idx="20">
                  <c:v>8.0000000000000002E-3</c:v>
                </c:pt>
                <c:pt idx="21">
                  <c:v>0.39600000000000002</c:v>
                </c:pt>
                <c:pt idx="23">
                  <c:v>3.1189999999999998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F83-9377-E1D626FBDD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91-4F83-9377-E1D626FBDD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91-4F83-9377-E1D626FBDD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91-4F83-9377-E1D626FBDD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91-4F83-9377-E1D626FBDD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91-4F83-9377-E1D626FBDD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28.69</c:v>
                </c:pt>
                <c:pt idx="13">
                  <c:v>21.338000000000001</c:v>
                </c:pt>
                <c:pt idx="14">
                  <c:v>9.641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91-4F83-9377-E1D626FBDD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0.8</c:v>
                </c:pt>
                <c:pt idx="18">
                  <c:v>87.3</c:v>
                </c:pt>
                <c:pt idx="19">
                  <c:v>77.900000000000006</c:v>
                </c:pt>
                <c:pt idx="20">
                  <c:v>58.4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91-4F83-9377-E1D626FBDD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5">
                  <c:v>23.690999999999999</c:v>
                </c:pt>
                <c:pt idx="16">
                  <c:v>4.4489999999999998</c:v>
                </c:pt>
                <c:pt idx="17">
                  <c:v>10.925000000000001</c:v>
                </c:pt>
                <c:pt idx="18">
                  <c:v>5.4020000000000001</c:v>
                </c:pt>
                <c:pt idx="19">
                  <c:v>5.375</c:v>
                </c:pt>
                <c:pt idx="20">
                  <c:v>0.48</c:v>
                </c:pt>
                <c:pt idx="21">
                  <c:v>8.1080000000000005</c:v>
                </c:pt>
                <c:pt idx="22">
                  <c:v>4.6909999999999998</c:v>
                </c:pt>
                <c:pt idx="23">
                  <c:v>4.2279999999999998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91-4F83-9377-E1D626FBDD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91-4F83-9377-E1D626FBDD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91-4F83-9377-E1D626F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20.02</c:v>
                </c:pt>
                <c:pt idx="13">
                  <c:v>56.12</c:v>
                </c:pt>
                <c:pt idx="14">
                  <c:v>70.39</c:v>
                </c:pt>
                <c:pt idx="15">
                  <c:v>85.66</c:v>
                </c:pt>
                <c:pt idx="16">
                  <c:v>107.62</c:v>
                </c:pt>
                <c:pt idx="17">
                  <c:v>155.01</c:v>
                </c:pt>
                <c:pt idx="18">
                  <c:v>194</c:v>
                </c:pt>
                <c:pt idx="19">
                  <c:v>200</c:v>
                </c:pt>
                <c:pt idx="20">
                  <c:v>132.43</c:v>
                </c:pt>
                <c:pt idx="21">
                  <c:v>95.18</c:v>
                </c:pt>
                <c:pt idx="22">
                  <c:v>79.599999999999994</c:v>
                </c:pt>
                <c:pt idx="23">
                  <c:v>64.31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91-4F83-9377-E1D626F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28.69</v>
      </c>
      <c r="O4" s="18">
        <v>24.041000000000004</v>
      </c>
      <c r="P4" s="18">
        <v>9.641</v>
      </c>
      <c r="Q4" s="18">
        <v>23.691000000000003</v>
      </c>
      <c r="R4" s="18">
        <v>44.268000000000001</v>
      </c>
      <c r="S4" s="18">
        <v>11.759</v>
      </c>
      <c r="T4" s="18">
        <v>101.393</v>
      </c>
      <c r="U4" s="18">
        <v>92.200999999999979</v>
      </c>
      <c r="V4" s="18">
        <v>58.858000000000004</v>
      </c>
      <c r="W4" s="18">
        <v>8.5039999999999996</v>
      </c>
      <c r="X4" s="18">
        <v>4.6909999999999989</v>
      </c>
      <c r="Y4" s="18">
        <v>9</v>
      </c>
      <c r="Z4" s="19"/>
      <c r="AA4" s="20">
        <f>SUM(B4:Z4)</f>
        <v>416.73700000000002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20.02</v>
      </c>
      <c r="O7" s="28">
        <v>56.12</v>
      </c>
      <c r="P7" s="28">
        <v>70.39</v>
      </c>
      <c r="Q7" s="28">
        <v>85.66</v>
      </c>
      <c r="R7" s="28">
        <v>107.62</v>
      </c>
      <c r="S7" s="28">
        <v>155.01</v>
      </c>
      <c r="T7" s="28">
        <v>194</v>
      </c>
      <c r="U7" s="28">
        <v>200</v>
      </c>
      <c r="V7" s="28">
        <v>132.43</v>
      </c>
      <c r="W7" s="28">
        <v>95.18</v>
      </c>
      <c r="X7" s="28">
        <v>79.599999999999994</v>
      </c>
      <c r="Y7" s="28">
        <v>64.31</v>
      </c>
      <c r="Z7" s="29"/>
      <c r="AA7" s="30">
        <f>IF(SUM(B7:Z7)&lt;&gt;0,AVERAGEIF(B7:Z7,"&lt;&gt;"""),"")</f>
        <v>105.02833333333332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15.535</v>
      </c>
      <c r="R12" s="52"/>
      <c r="S12" s="52"/>
      <c r="T12" s="52">
        <v>14</v>
      </c>
      <c r="U12" s="52">
        <v>12</v>
      </c>
      <c r="V12" s="52">
        <v>22.663</v>
      </c>
      <c r="W12" s="52"/>
      <c r="X12" s="52"/>
      <c r="Y12" s="52"/>
      <c r="Z12" s="53"/>
      <c r="AA12" s="54">
        <f t="shared" si="0"/>
        <v>64.197999999999993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1.788</v>
      </c>
      <c r="O14" s="57">
        <v>0.29699999999999999</v>
      </c>
      <c r="P14" s="57">
        <v>1.6739999999999999</v>
      </c>
      <c r="Q14" s="57"/>
      <c r="R14" s="57">
        <v>22.2</v>
      </c>
      <c r="S14" s="57">
        <v>9.6760000000000002</v>
      </c>
      <c r="T14" s="57">
        <v>85.173999999999992</v>
      </c>
      <c r="U14" s="57">
        <v>76.537999999999997</v>
      </c>
      <c r="V14" s="57">
        <v>35.448999999999998</v>
      </c>
      <c r="W14" s="57">
        <v>7.6180000000000003</v>
      </c>
      <c r="X14" s="57">
        <v>1.831</v>
      </c>
      <c r="Y14" s="57"/>
      <c r="Z14" s="58"/>
      <c r="AA14" s="59">
        <f t="shared" si="0"/>
        <v>242.24499999999998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1.788</v>
      </c>
      <c r="O16" s="62">
        <f t="shared" si="1"/>
        <v>0.29699999999999999</v>
      </c>
      <c r="P16" s="62">
        <f t="shared" si="1"/>
        <v>1.6739999999999999</v>
      </c>
      <c r="Q16" s="62">
        <f t="shared" si="1"/>
        <v>15.535</v>
      </c>
      <c r="R16" s="62">
        <f t="shared" si="1"/>
        <v>22.2</v>
      </c>
      <c r="S16" s="62">
        <f t="shared" si="1"/>
        <v>9.6760000000000002</v>
      </c>
      <c r="T16" s="62">
        <f t="shared" si="1"/>
        <v>99.173999999999992</v>
      </c>
      <c r="U16" s="62">
        <f t="shared" si="1"/>
        <v>88.537999999999997</v>
      </c>
      <c r="V16" s="62">
        <f t="shared" si="1"/>
        <v>58.111999999999995</v>
      </c>
      <c r="W16" s="62">
        <f t="shared" si="1"/>
        <v>7.6180000000000003</v>
      </c>
      <c r="X16" s="62">
        <f t="shared" si="1"/>
        <v>1.831</v>
      </c>
      <c r="Y16" s="62">
        <f t="shared" si="1"/>
        <v>0</v>
      </c>
      <c r="Z16" s="63" t="str">
        <f t="shared" si="1"/>
        <v/>
      </c>
      <c r="AA16" s="64">
        <f>SUM(AA10:AA15)</f>
        <v>306.44299999999998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12.584</v>
      </c>
      <c r="O20" s="77">
        <v>15.167999999999999</v>
      </c>
      <c r="P20" s="77">
        <v>2.452</v>
      </c>
      <c r="Q20" s="77">
        <v>2.371</v>
      </c>
      <c r="R20" s="77">
        <v>2.3330000000000002</v>
      </c>
      <c r="S20" s="77"/>
      <c r="T20" s="77">
        <v>2.4E-2</v>
      </c>
      <c r="U20" s="77"/>
      <c r="V20" s="77"/>
      <c r="W20" s="77"/>
      <c r="X20" s="77"/>
      <c r="Y20" s="77">
        <v>9</v>
      </c>
      <c r="Z20" s="78"/>
      <c r="AA20" s="79">
        <f t="shared" si="2"/>
        <v>43.932000000000002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14.318000000000001</v>
      </c>
      <c r="O21" s="81">
        <v>8.5760000000000005</v>
      </c>
      <c r="P21" s="81">
        <v>5.5150000000000006</v>
      </c>
      <c r="Q21" s="81">
        <v>5.7850000000000001</v>
      </c>
      <c r="R21" s="81">
        <v>2.7349999999999999</v>
      </c>
      <c r="S21" s="81">
        <v>2.0830000000000002</v>
      </c>
      <c r="T21" s="81">
        <v>2.1949999999999998</v>
      </c>
      <c r="U21" s="81">
        <v>3.6630000000000003</v>
      </c>
      <c r="V21" s="81">
        <v>0.746</v>
      </c>
      <c r="W21" s="81">
        <v>0.88600000000000001</v>
      </c>
      <c r="X21" s="81">
        <v>2.86</v>
      </c>
      <c r="Y21" s="81"/>
      <c r="Z21" s="78"/>
      <c r="AA21" s="79">
        <f t="shared" si="2"/>
        <v>49.362000000000009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26.902000000000001</v>
      </c>
      <c r="O26" s="88">
        <f t="shared" si="3"/>
        <v>23.744</v>
      </c>
      <c r="P26" s="88">
        <f t="shared" si="3"/>
        <v>7.9670000000000005</v>
      </c>
      <c r="Q26" s="88">
        <f t="shared" si="3"/>
        <v>8.1560000000000006</v>
      </c>
      <c r="R26" s="88">
        <f t="shared" si="3"/>
        <v>5.0679999999999996</v>
      </c>
      <c r="S26" s="88">
        <f t="shared" si="3"/>
        <v>2.0830000000000002</v>
      </c>
      <c r="T26" s="88">
        <f t="shared" si="3"/>
        <v>2.2189999999999999</v>
      </c>
      <c r="U26" s="88">
        <f t="shared" si="3"/>
        <v>3.6630000000000003</v>
      </c>
      <c r="V26" s="88">
        <f t="shared" si="3"/>
        <v>0.746</v>
      </c>
      <c r="W26" s="88">
        <f t="shared" si="3"/>
        <v>0.88600000000000001</v>
      </c>
      <c r="X26" s="88">
        <f t="shared" si="3"/>
        <v>2.86</v>
      </c>
      <c r="Y26" s="88">
        <f t="shared" si="3"/>
        <v>9</v>
      </c>
      <c r="Z26" s="89" t="str">
        <f t="shared" si="3"/>
        <v/>
      </c>
      <c r="AA26" s="90">
        <f>SUM(AA19:AA25)</f>
        <v>93.294000000000011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28.69</v>
      </c>
      <c r="O30" s="77">
        <v>24.041</v>
      </c>
      <c r="P30" s="77">
        <v>9.641</v>
      </c>
      <c r="Q30" s="77">
        <v>23.690999999999999</v>
      </c>
      <c r="R30" s="77">
        <v>27.268000000000001</v>
      </c>
      <c r="S30" s="77">
        <v>11.759</v>
      </c>
      <c r="T30" s="77">
        <v>101.393</v>
      </c>
      <c r="U30" s="77">
        <v>92.200999999999993</v>
      </c>
      <c r="V30" s="77">
        <v>58.857999999999997</v>
      </c>
      <c r="W30" s="77">
        <v>8.5039999999999996</v>
      </c>
      <c r="X30" s="77">
        <v>4.6909999999999998</v>
      </c>
      <c r="Y30" s="77">
        <v>9</v>
      </c>
      <c r="Z30" s="78"/>
      <c r="AA30" s="79">
        <f>SUM(B30:Z30)</f>
        <v>399.73699999999997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28.69</v>
      </c>
      <c r="O32" s="62">
        <f t="shared" si="4"/>
        <v>24.041</v>
      </c>
      <c r="P32" s="62">
        <f t="shared" si="4"/>
        <v>9.641</v>
      </c>
      <c r="Q32" s="62">
        <f t="shared" si="4"/>
        <v>23.690999999999999</v>
      </c>
      <c r="R32" s="62">
        <f t="shared" si="4"/>
        <v>27.268000000000001</v>
      </c>
      <c r="S32" s="62">
        <f t="shared" si="4"/>
        <v>11.759</v>
      </c>
      <c r="T32" s="62">
        <f t="shared" si="4"/>
        <v>101.393</v>
      </c>
      <c r="U32" s="62">
        <f t="shared" si="4"/>
        <v>92.200999999999993</v>
      </c>
      <c r="V32" s="62">
        <f t="shared" si="4"/>
        <v>58.857999999999997</v>
      </c>
      <c r="W32" s="62">
        <f t="shared" si="4"/>
        <v>8.5039999999999996</v>
      </c>
      <c r="X32" s="62">
        <f t="shared" si="4"/>
        <v>4.6909999999999998</v>
      </c>
      <c r="Y32" s="62">
        <f t="shared" si="4"/>
        <v>9</v>
      </c>
      <c r="Z32" s="63" t="str">
        <f t="shared" si="4"/>
        <v/>
      </c>
      <c r="AA32" s="64">
        <f>SUM(AA29:AA31)</f>
        <v>399.73699999999997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17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28.69</v>
      </c>
      <c r="O52" s="88">
        <f t="shared" si="10"/>
        <v>24.041</v>
      </c>
      <c r="P52" s="88">
        <f t="shared" si="10"/>
        <v>9.641</v>
      </c>
      <c r="Q52" s="88">
        <f t="shared" si="10"/>
        <v>23.691000000000003</v>
      </c>
      <c r="R52" s="88">
        <f t="shared" si="10"/>
        <v>44.268000000000001</v>
      </c>
      <c r="S52" s="88">
        <f t="shared" si="10"/>
        <v>11.759</v>
      </c>
      <c r="T52" s="88">
        <f t="shared" si="10"/>
        <v>101.39299999999999</v>
      </c>
      <c r="U52" s="88">
        <f t="shared" si="10"/>
        <v>92.200999999999993</v>
      </c>
      <c r="V52" s="88">
        <f t="shared" si="10"/>
        <v>58.857999999999997</v>
      </c>
      <c r="W52" s="88">
        <f t="shared" si="10"/>
        <v>8.5039999999999996</v>
      </c>
      <c r="X52" s="88">
        <f t="shared" si="10"/>
        <v>4.6909999999999998</v>
      </c>
      <c r="Y52" s="88">
        <f t="shared" si="10"/>
        <v>9</v>
      </c>
      <c r="Z52" s="89" t="str">
        <f t="shared" si="10"/>
        <v/>
      </c>
      <c r="AA52" s="104">
        <f>SUM(B52:Z52)</f>
        <v>416.73699999999997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28.69</v>
      </c>
      <c r="O4" s="18">
        <v>24.041</v>
      </c>
      <c r="P4" s="18">
        <v>9.641</v>
      </c>
      <c r="Q4" s="18">
        <v>23.690999999999999</v>
      </c>
      <c r="R4" s="18">
        <v>44.239999999999995</v>
      </c>
      <c r="S4" s="18">
        <v>11.725</v>
      </c>
      <c r="T4" s="18">
        <v>101.402</v>
      </c>
      <c r="U4" s="18">
        <v>92.241000000000014</v>
      </c>
      <c r="V4" s="18">
        <v>58.887999999999998</v>
      </c>
      <c r="W4" s="18">
        <v>8.5040000000000013</v>
      </c>
      <c r="X4" s="18">
        <v>4.6909999999999998</v>
      </c>
      <c r="Y4" s="18">
        <v>9</v>
      </c>
      <c r="Z4" s="19"/>
      <c r="AA4" s="20">
        <f>SUM(B4:Z4)</f>
        <v>416.75400000000002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20.02</v>
      </c>
      <c r="O7" s="28">
        <v>56.12</v>
      </c>
      <c r="P7" s="28">
        <v>70.39</v>
      </c>
      <c r="Q7" s="28">
        <v>85.66</v>
      </c>
      <c r="R7" s="28">
        <v>107.62</v>
      </c>
      <c r="S7" s="28">
        <v>155.01</v>
      </c>
      <c r="T7" s="28">
        <v>194</v>
      </c>
      <c r="U7" s="28">
        <v>200</v>
      </c>
      <c r="V7" s="28">
        <v>132.43</v>
      </c>
      <c r="W7" s="28">
        <v>95.18</v>
      </c>
      <c r="X7" s="28">
        <v>79.599999999999994</v>
      </c>
      <c r="Y7" s="28">
        <v>64.31</v>
      </c>
      <c r="Z7" s="29"/>
      <c r="AA7" s="30">
        <f>IF(SUM(B7:Z7)&lt;&gt;0,AVERAGEIF(B7:Z7,"&lt;&gt;"""),"")</f>
        <v>105.02833333333332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28.69</v>
      </c>
      <c r="O12" s="52">
        <v>21.338000000000001</v>
      </c>
      <c r="P12" s="52">
        <v>9.641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59.669000000000004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23.690999999999999</v>
      </c>
      <c r="R14" s="57">
        <v>4.4489999999999998</v>
      </c>
      <c r="S14" s="57">
        <v>10.925000000000001</v>
      </c>
      <c r="T14" s="57">
        <v>5.4020000000000001</v>
      </c>
      <c r="U14" s="57">
        <v>5.375</v>
      </c>
      <c r="V14" s="57">
        <v>0.48</v>
      </c>
      <c r="W14" s="57">
        <v>8.1080000000000005</v>
      </c>
      <c r="X14" s="57">
        <v>4.6909999999999998</v>
      </c>
      <c r="Y14" s="57">
        <v>4.2279999999999998</v>
      </c>
      <c r="Z14" s="58"/>
      <c r="AA14" s="59">
        <f t="shared" si="0"/>
        <v>67.34899999999999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28.69</v>
      </c>
      <c r="O16" s="62">
        <f t="shared" si="1"/>
        <v>21.338000000000001</v>
      </c>
      <c r="P16" s="62">
        <f t="shared" si="1"/>
        <v>9.641</v>
      </c>
      <c r="Q16" s="62">
        <f t="shared" si="1"/>
        <v>23.690999999999999</v>
      </c>
      <c r="R16" s="62">
        <f t="shared" si="1"/>
        <v>4.4489999999999998</v>
      </c>
      <c r="S16" s="62">
        <f t="shared" si="1"/>
        <v>10.925000000000001</v>
      </c>
      <c r="T16" s="62">
        <f t="shared" si="1"/>
        <v>5.4020000000000001</v>
      </c>
      <c r="U16" s="62">
        <f t="shared" si="1"/>
        <v>5.375</v>
      </c>
      <c r="V16" s="62">
        <f t="shared" si="1"/>
        <v>0.48</v>
      </c>
      <c r="W16" s="62">
        <f t="shared" si="1"/>
        <v>8.1080000000000005</v>
      </c>
      <c r="X16" s="62">
        <f t="shared" si="1"/>
        <v>4.6909999999999998</v>
      </c>
      <c r="Y16" s="62">
        <f t="shared" si="1"/>
        <v>4.2279999999999998</v>
      </c>
      <c r="Z16" s="63" t="str">
        <f t="shared" si="1"/>
        <v/>
      </c>
      <c r="AA16" s="64">
        <f>SUM(AA10:AA15)</f>
        <v>127.018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16</v>
      </c>
      <c r="S20" s="77"/>
      <c r="T20" s="77">
        <v>5.7</v>
      </c>
      <c r="U20" s="77">
        <v>5.9660000000000002</v>
      </c>
      <c r="V20" s="77"/>
      <c r="W20" s="77"/>
      <c r="X20" s="77"/>
      <c r="Y20" s="77">
        <v>1.653</v>
      </c>
      <c r="Z20" s="78"/>
      <c r="AA20" s="79">
        <f t="shared" si="2"/>
        <v>29.318999999999999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2.7029999999999998</v>
      </c>
      <c r="P21" s="81"/>
      <c r="Q21" s="81"/>
      <c r="R21" s="81">
        <v>23.791</v>
      </c>
      <c r="S21" s="81"/>
      <c r="T21" s="81">
        <v>3</v>
      </c>
      <c r="U21" s="81">
        <v>3</v>
      </c>
      <c r="V21" s="81">
        <v>8.0000000000000002E-3</v>
      </c>
      <c r="W21" s="81">
        <v>0.39600000000000002</v>
      </c>
      <c r="X21" s="81"/>
      <c r="Y21" s="81">
        <v>3.1189999999999998</v>
      </c>
      <c r="Z21" s="78"/>
      <c r="AA21" s="79">
        <f t="shared" si="2"/>
        <v>36.017000000000003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2.7029999999999998</v>
      </c>
      <c r="P26" s="88">
        <f t="shared" si="3"/>
        <v>0</v>
      </c>
      <c r="Q26" s="88">
        <f t="shared" si="3"/>
        <v>0</v>
      </c>
      <c r="R26" s="88">
        <f t="shared" si="3"/>
        <v>39.790999999999997</v>
      </c>
      <c r="S26" s="88">
        <f t="shared" si="3"/>
        <v>0</v>
      </c>
      <c r="T26" s="88">
        <f t="shared" si="3"/>
        <v>8.6999999999999993</v>
      </c>
      <c r="U26" s="88">
        <f t="shared" si="3"/>
        <v>8.9660000000000011</v>
      </c>
      <c r="V26" s="88">
        <f t="shared" si="3"/>
        <v>8.0000000000000002E-3</v>
      </c>
      <c r="W26" s="88">
        <f t="shared" si="3"/>
        <v>0.39600000000000002</v>
      </c>
      <c r="X26" s="88">
        <f t="shared" si="3"/>
        <v>0</v>
      </c>
      <c r="Y26" s="88">
        <f t="shared" si="3"/>
        <v>4.7720000000000002</v>
      </c>
      <c r="Z26" s="89" t="str">
        <f t="shared" si="3"/>
        <v/>
      </c>
      <c r="AA26" s="90">
        <f>SUM(AA19:AA25)</f>
        <v>65.335999999999999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28.69</v>
      </c>
      <c r="O30" s="77">
        <v>24.041</v>
      </c>
      <c r="P30" s="77">
        <v>9.641</v>
      </c>
      <c r="Q30" s="77">
        <v>23.690999999999999</v>
      </c>
      <c r="R30" s="77">
        <v>44.24</v>
      </c>
      <c r="S30" s="77">
        <v>10.925000000000001</v>
      </c>
      <c r="T30" s="77">
        <v>14.102</v>
      </c>
      <c r="U30" s="77">
        <v>14.340999999999999</v>
      </c>
      <c r="V30" s="77">
        <v>0.48799999999999999</v>
      </c>
      <c r="W30" s="77">
        <v>8.5039999999999996</v>
      </c>
      <c r="X30" s="77">
        <v>4.6909999999999998</v>
      </c>
      <c r="Y30" s="77">
        <v>9</v>
      </c>
      <c r="Z30" s="78"/>
      <c r="AA30" s="79">
        <f>SUM(B30:Z30)</f>
        <v>192.35400000000001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28.69</v>
      </c>
      <c r="O32" s="62">
        <f t="shared" si="4"/>
        <v>24.041</v>
      </c>
      <c r="P32" s="62">
        <f t="shared" si="4"/>
        <v>9.641</v>
      </c>
      <c r="Q32" s="62">
        <f t="shared" si="4"/>
        <v>23.690999999999999</v>
      </c>
      <c r="R32" s="62">
        <f t="shared" si="4"/>
        <v>44.24</v>
      </c>
      <c r="S32" s="62">
        <f t="shared" si="4"/>
        <v>10.925000000000001</v>
      </c>
      <c r="T32" s="62">
        <f t="shared" si="4"/>
        <v>14.102</v>
      </c>
      <c r="U32" s="62">
        <f t="shared" si="4"/>
        <v>14.340999999999999</v>
      </c>
      <c r="V32" s="62">
        <f t="shared" si="4"/>
        <v>0.48799999999999999</v>
      </c>
      <c r="W32" s="62">
        <f t="shared" si="4"/>
        <v>8.5039999999999996</v>
      </c>
      <c r="X32" s="62">
        <f t="shared" si="4"/>
        <v>4.6909999999999998</v>
      </c>
      <c r="Y32" s="62">
        <f t="shared" si="4"/>
        <v>9</v>
      </c>
      <c r="Z32" s="63" t="str">
        <f t="shared" si="4"/>
        <v/>
      </c>
      <c r="AA32" s="64">
        <f>SUM(AA29:AA31)</f>
        <v>192.35400000000001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0.8</v>
      </c>
      <c r="T37" s="99"/>
      <c r="U37" s="99"/>
      <c r="V37" s="99"/>
      <c r="W37" s="99"/>
      <c r="X37" s="99"/>
      <c r="Y37" s="99"/>
      <c r="Z37" s="100"/>
      <c r="AA37" s="79">
        <f t="shared" si="5"/>
        <v>0.8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87.3</v>
      </c>
      <c r="U39" s="99">
        <v>77.900000000000006</v>
      </c>
      <c r="V39" s="99">
        <v>58.4</v>
      </c>
      <c r="W39" s="99"/>
      <c r="X39" s="99"/>
      <c r="Y39" s="99"/>
      <c r="Z39" s="100"/>
      <c r="AA39" s="79">
        <f t="shared" si="5"/>
        <v>223.6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0.8</v>
      </c>
      <c r="T40" s="88">
        <f t="shared" si="6"/>
        <v>87.3</v>
      </c>
      <c r="U40" s="88">
        <f t="shared" si="6"/>
        <v>77.900000000000006</v>
      </c>
      <c r="V40" s="88">
        <f t="shared" si="6"/>
        <v>58.4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224.4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0.8</v>
      </c>
      <c r="T45" s="99"/>
      <c r="U45" s="99"/>
      <c r="V45" s="99"/>
      <c r="W45" s="99"/>
      <c r="X45" s="99"/>
      <c r="Y45" s="99"/>
      <c r="Z45" s="100"/>
      <c r="AA45" s="79">
        <f t="shared" si="7"/>
        <v>0.8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87.3</v>
      </c>
      <c r="U47" s="99">
        <v>77.900000000000006</v>
      </c>
      <c r="V47" s="99">
        <v>58.4</v>
      </c>
      <c r="W47" s="99"/>
      <c r="X47" s="99"/>
      <c r="Y47" s="99"/>
      <c r="Z47" s="100"/>
      <c r="AA47" s="79">
        <f t="shared" si="7"/>
        <v>223.6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0.8</v>
      </c>
      <c r="T49" s="88">
        <f t="shared" si="8"/>
        <v>87.3</v>
      </c>
      <c r="U49" s="88">
        <f t="shared" si="8"/>
        <v>77.900000000000006</v>
      </c>
      <c r="V49" s="88">
        <f t="shared" si="8"/>
        <v>58.4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224.4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28.69</v>
      </c>
      <c r="O52" s="88">
        <f t="shared" si="10"/>
        <v>24.041</v>
      </c>
      <c r="P52" s="88">
        <f t="shared" si="10"/>
        <v>9.641</v>
      </c>
      <c r="Q52" s="88">
        <f t="shared" si="10"/>
        <v>23.690999999999999</v>
      </c>
      <c r="R52" s="88">
        <f t="shared" si="10"/>
        <v>44.239999999999995</v>
      </c>
      <c r="S52" s="88">
        <f t="shared" si="10"/>
        <v>11.725000000000001</v>
      </c>
      <c r="T52" s="88">
        <f t="shared" si="10"/>
        <v>101.402</v>
      </c>
      <c r="U52" s="88">
        <f t="shared" si="10"/>
        <v>92.241000000000014</v>
      </c>
      <c r="V52" s="88">
        <f t="shared" si="10"/>
        <v>58.887999999999998</v>
      </c>
      <c r="W52" s="88">
        <f t="shared" si="10"/>
        <v>8.5040000000000013</v>
      </c>
      <c r="X52" s="88">
        <f t="shared" si="10"/>
        <v>4.6909999999999998</v>
      </c>
      <c r="Y52" s="88">
        <f t="shared" si="10"/>
        <v>9</v>
      </c>
      <c r="Z52" s="89" t="str">
        <f t="shared" si="10"/>
        <v/>
      </c>
      <c r="AA52" s="104">
        <f>SUM(B52:Z52)</f>
        <v>416.75400000000002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-17</v>
      </c>
      <c r="S4" s="18">
        <v>0.8</v>
      </c>
      <c r="T4" s="18">
        <v>87.3</v>
      </c>
      <c r="U4" s="18">
        <v>77.900000000000006</v>
      </c>
      <c r="V4" s="18">
        <v>58.4</v>
      </c>
      <c r="W4" s="18"/>
      <c r="X4" s="18"/>
      <c r="Y4" s="18"/>
      <c r="Z4" s="19"/>
      <c r="AA4" s="111">
        <f>SUM(B4:Z4)</f>
        <v>207.4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20.02</v>
      </c>
      <c r="O7" s="117">
        <v>56.12</v>
      </c>
      <c r="P7" s="117">
        <v>70.39</v>
      </c>
      <c r="Q7" s="117">
        <v>85.66</v>
      </c>
      <c r="R7" s="117">
        <v>107.62</v>
      </c>
      <c r="S7" s="117">
        <v>155.01</v>
      </c>
      <c r="T7" s="117">
        <v>194</v>
      </c>
      <c r="U7" s="117">
        <v>200</v>
      </c>
      <c r="V7" s="117">
        <v>132.43</v>
      </c>
      <c r="W7" s="117">
        <v>95.18</v>
      </c>
      <c r="X7" s="117">
        <v>79.599999999999994</v>
      </c>
      <c r="Y7" s="117">
        <v>64.31</v>
      </c>
      <c r="Z7" s="118"/>
      <c r="AA7" s="119">
        <f>IF(SUM(B7:Z7)&lt;&gt;0,AVERAGEIF(B7:Z7,"&lt;&gt;"""),"")</f>
        <v>105.02833333333332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0.8</v>
      </c>
      <c r="T21" s="129"/>
      <c r="U21" s="129"/>
      <c r="V21" s="129"/>
      <c r="W21" s="129"/>
      <c r="X21" s="129"/>
      <c r="Y21" s="130"/>
      <c r="Z21" s="131"/>
      <c r="AA21" s="132">
        <f t="shared" si="2"/>
        <v>0.8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87.3</v>
      </c>
      <c r="U23" s="133">
        <v>77.900000000000006</v>
      </c>
      <c r="V23" s="133">
        <v>58.4</v>
      </c>
      <c r="W23" s="133"/>
      <c r="X23" s="133"/>
      <c r="Y23" s="133"/>
      <c r="Z23" s="131"/>
      <c r="AA23" s="132">
        <f t="shared" si="2"/>
        <v>223.6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0.8</v>
      </c>
      <c r="T24" s="135">
        <f t="shared" si="3"/>
        <v>87.3</v>
      </c>
      <c r="U24" s="135">
        <f t="shared" si="3"/>
        <v>77.900000000000006</v>
      </c>
      <c r="V24" s="135">
        <f t="shared" si="3"/>
        <v>58.4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2024-10-15T08:37:25Z</dcterms:created>
  <dcterms:modified xsi:type="dcterms:W3CDTF">2024-10-15T08:37:26Z</dcterms:modified>
</cp:coreProperties>
</file>