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<sst xmlns="http://schemas.openxmlformats.org/spreadsheetml/2006/main" count="119" uniqueCount="54">
  <si>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13/10/2024 11:28:51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</si>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</sst>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91-4280-BFE3-5464D042F40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691-4280-BFE3-5464D042F40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691-4280-BFE3-5464D042F40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5.0000000000000001E-3</c:v>
                </c:pt>
                <c:pt idx="13">
                  <c:v>3.367</c:v>
                </c:pt>
                <c:pt idx="14">
                  <c:v>6.024</c:v>
                </c:pt>
                <c:pt idx="15">
                  <c:v>1.9340000000000002</c:v>
                </c:pt>
                <c:pt idx="16">
                  <c:v>3.9359999999999999</c:v>
                </c:pt>
                <c:pt idx="17">
                  <c:v>0.182</c:v>
                </c:pt>
                <c:pt idx="19">
                  <c:v>2.2469999999999999</c:v>
                </c:pt>
                <c:pt idx="20">
                  <c:v>1.627</c:v>
                </c:pt>
                <c:pt idx="21">
                  <c:v>1.873</c:v>
                </c:pt>
                <c:pt idx="22">
                  <c:v>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91-4280-BFE3-5464D042F40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691-4280-BFE3-5464D042F40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91-4280-BFE3-5464D042F40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691-4280-BFE3-5464D042F40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691-4280-BFE3-5464D042F40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691-4280-BFE3-5464D042F40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124.312</c:v>
                </c:pt>
                <c:pt idx="23">
                  <c:v>15.153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691-4280-BFE3-5464D042F40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91-4280-BFE3-5464D042F40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25.969000000000001</c:v>
                </c:pt>
                <c:pt idx="13">
                  <c:v>9.1110000000000007</c:v>
                </c:pt>
                <c:pt idx="14">
                  <c:v>8.870000000000001</c:v>
                </c:pt>
                <c:pt idx="15">
                  <c:v>19.966000000000001</c:v>
                </c:pt>
                <c:pt idx="16">
                  <c:v>19.97</c:v>
                </c:pt>
                <c:pt idx="18">
                  <c:v>24.577000000000002</c:v>
                </c:pt>
                <c:pt idx="19">
                  <c:v>2.31</c:v>
                </c:pt>
                <c:pt idx="21">
                  <c:v>13.891999999999999</c:v>
                </c:pt>
                <c:pt idx="22">
                  <c:v>3.58</c:v>
                </c:pt>
                <c:pt idx="23">
                  <c:v>9.74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91-4280-BFE3-5464D042F40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691-4280-BFE3-5464D042F40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138.005</c:v>
                </c:pt>
                <c:pt idx="20">
                  <c:v>131.62199999999999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691-4280-BFE3-5464D042F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0.04</c:v>
                </c:pt>
                <c:pt idx="13">
                  <c:v>0.03</c:v>
                </c:pt>
                <c:pt idx="14">
                  <c:v>0.54</c:v>
                </c:pt>
                <c:pt idx="15">
                  <c:v>0.54</c:v>
                </c:pt>
                <c:pt idx="16">
                  <c:v>76</c:v>
                </c:pt>
                <c:pt idx="17">
                  <c:v>101.57</c:v>
                </c:pt>
                <c:pt idx="18">
                  <c:v>179.78</c:v>
                </c:pt>
                <c:pt idx="19">
                  <c:v>146</c:v>
                </c:pt>
                <c:pt idx="20">
                  <c:v>117.1</c:v>
                </c:pt>
                <c:pt idx="21">
                  <c:v>94.66</c:v>
                </c:pt>
                <c:pt idx="22">
                  <c:v>90.53</c:v>
                </c:pt>
                <c:pt idx="23">
                  <c:v>89.85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91-4280-BFE3-5464D042F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FC-4EFD-A403-6E54E8DD798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FC-4EFD-A403-6E54E8DD798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7.5120000000000005</c:v>
                </c:pt>
                <c:pt idx="13">
                  <c:v>7.5209999999999999</c:v>
                </c:pt>
                <c:pt idx="14">
                  <c:v>5</c:v>
                </c:pt>
                <c:pt idx="15">
                  <c:v>6.069</c:v>
                </c:pt>
                <c:pt idx="16">
                  <c:v>4.8580000000000005</c:v>
                </c:pt>
                <c:pt idx="17">
                  <c:v>2.5</c:v>
                </c:pt>
                <c:pt idx="19">
                  <c:v>1.5</c:v>
                </c:pt>
                <c:pt idx="20">
                  <c:v>5.8</c:v>
                </c:pt>
                <c:pt idx="21">
                  <c:v>1.4</c:v>
                </c:pt>
                <c:pt idx="22">
                  <c:v>1.4</c:v>
                </c:pt>
                <c:pt idx="23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FC-4EFD-A403-6E54E8DD798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11.458</c:v>
                </c:pt>
                <c:pt idx="13">
                  <c:v>9.9190000000000005</c:v>
                </c:pt>
                <c:pt idx="14">
                  <c:v>5.0999999999999996</c:v>
                </c:pt>
                <c:pt idx="15">
                  <c:v>5</c:v>
                </c:pt>
                <c:pt idx="16">
                  <c:v>13.423</c:v>
                </c:pt>
                <c:pt idx="17">
                  <c:v>10.686999999999999</c:v>
                </c:pt>
                <c:pt idx="18">
                  <c:v>0.127</c:v>
                </c:pt>
                <c:pt idx="19">
                  <c:v>7.5890000000000004</c:v>
                </c:pt>
                <c:pt idx="20">
                  <c:v>1.9</c:v>
                </c:pt>
                <c:pt idx="21">
                  <c:v>1.6</c:v>
                </c:pt>
                <c:pt idx="22">
                  <c:v>1.2</c:v>
                </c:pt>
                <c:pt idx="23">
                  <c:v>17.181000000000001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FC-4EFD-A403-6E54E8DD798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8FC-4EFD-A403-6E54E8DD798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FC-4EFD-A403-6E54E8DD798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FC-4EFD-A403-6E54E8DD798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8FC-4EFD-A403-6E54E8DD798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8FC-4EFD-A403-6E54E8DD798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8FC-4EFD-A403-6E54E8DD798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96.7</c:v>
                </c:pt>
                <c:pt idx="18">
                  <c:v>24.4</c:v>
                </c:pt>
                <c:pt idx="19">
                  <c:v>0</c:v>
                </c:pt>
                <c:pt idx="20">
                  <c:v>109.5</c:v>
                </c:pt>
                <c:pt idx="21">
                  <c:v>129.9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FC-4EFD-A403-6E54E8DD798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7.0039999999999996</c:v>
                </c:pt>
                <c:pt idx="13">
                  <c:v>10.038</c:v>
                </c:pt>
                <c:pt idx="14">
                  <c:v>4.7940000000000005</c:v>
                </c:pt>
                <c:pt idx="15">
                  <c:v>10.831</c:v>
                </c:pt>
                <c:pt idx="16">
                  <c:v>5.625</c:v>
                </c:pt>
                <c:pt idx="17">
                  <c:v>28.3</c:v>
                </c:pt>
                <c:pt idx="19">
                  <c:v>2.617</c:v>
                </c:pt>
                <c:pt idx="20">
                  <c:v>16.048999999999999</c:v>
                </c:pt>
                <c:pt idx="21">
                  <c:v>7.1770000000000014</c:v>
                </c:pt>
                <c:pt idx="22">
                  <c:v>3.8600000000000003</c:v>
                </c:pt>
                <c:pt idx="23">
                  <c:v>5.0120000000000005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FC-4EFD-A403-6E54E8DD798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8FC-4EFD-A403-6E54E8DD798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8FC-4EFD-A403-6E54E8DD7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0.04</c:v>
                </c:pt>
                <c:pt idx="13">
                  <c:v>0.03</c:v>
                </c:pt>
                <c:pt idx="14">
                  <c:v>0.54</c:v>
                </c:pt>
                <c:pt idx="15">
                  <c:v>0.54</c:v>
                </c:pt>
                <c:pt idx="16">
                  <c:v>76</c:v>
                </c:pt>
                <c:pt idx="17">
                  <c:v>101.57</c:v>
                </c:pt>
                <c:pt idx="18">
                  <c:v>179.78</c:v>
                </c:pt>
                <c:pt idx="19">
                  <c:v>146</c:v>
                </c:pt>
                <c:pt idx="20">
                  <c:v>117.1</c:v>
                </c:pt>
                <c:pt idx="21">
                  <c:v>94.66</c:v>
                </c:pt>
                <c:pt idx="22">
                  <c:v>90.53</c:v>
                </c:pt>
                <c:pt idx="23">
                  <c:v>89.85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FC-4EFD-A403-6E54E8DD7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25.974</v>
      </c>
      <c r="O4" s="18">
        <v>27.478000000000002</v>
      </c>
      <c r="P4" s="18">
        <v>14.893999999999998</v>
      </c>
      <c r="Q4" s="18">
        <v>21.9</v>
      </c>
      <c r="R4" s="18">
        <v>23.905999999999999</v>
      </c>
      <c r="S4" s="18">
        <v>138.18700000000001</v>
      </c>
      <c r="T4" s="18">
        <v>24.577000000000002</v>
      </c>
      <c r="U4" s="18">
        <v>11.657</v>
      </c>
      <c r="V4" s="18">
        <v>133.24899999999997</v>
      </c>
      <c r="W4" s="18">
        <v>140.077</v>
      </c>
      <c r="X4" s="18">
        <v>6.4600000000000009</v>
      </c>
      <c r="Y4" s="18">
        <v>24.893000000000001</v>
      </c>
      <c r="Z4" s="19"/>
      <c r="AA4" s="20">
        <f>SUM(B4:Z4)</f>
        <v>593.25200000000007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0.04</v>
      </c>
      <c r="O7" s="28">
        <v>0.03</v>
      </c>
      <c r="P7" s="28">
        <v>0.54</v>
      </c>
      <c r="Q7" s="28">
        <v>0.54</v>
      </c>
      <c r="R7" s="28">
        <v>76</v>
      </c>
      <c r="S7" s="28">
        <v>101.57</v>
      </c>
      <c r="T7" s="28">
        <v>179.78</v>
      </c>
      <c r="U7" s="28">
        <v>146</v>
      </c>
      <c r="V7" s="28">
        <v>117.1</v>
      </c>
      <c r="W7" s="28">
        <v>94.66</v>
      </c>
      <c r="X7" s="28">
        <v>90.53</v>
      </c>
      <c r="Y7" s="28">
        <v>89.85</v>
      </c>
      <c r="Z7" s="29"/>
      <c r="AA7" s="30">
        <f>IF(SUM(B7:Z7)&lt;&gt;0,AVERAGEIF(B7:Z7,"&lt;&gt;"""),"")</f>
        <v>74.72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124.312</v>
      </c>
      <c r="X12" s="52"/>
      <c r="Y12" s="52">
        <v>15.153</v>
      </c>
      <c r="Z12" s="53"/>
      <c r="AA12" s="54">
        <f t="shared" si="0"/>
        <v>139.465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138.005</v>
      </c>
      <c r="T13" s="52"/>
      <c r="U13" s="52"/>
      <c r="V13" s="52">
        <v>131.62199999999999</v>
      </c>
      <c r="W13" s="52"/>
      <c r="X13" s="52"/>
      <c r="Y13" s="52"/>
      <c r="Z13" s="53"/>
      <c r="AA13" s="54">
        <f t="shared" si="0"/>
        <v>269.62699999999995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25.969000000000001</v>
      </c>
      <c r="O14" s="57">
        <v>9.1110000000000007</v>
      </c>
      <c r="P14" s="57">
        <v>8.870000000000001</v>
      </c>
      <c r="Q14" s="57">
        <v>19.966000000000001</v>
      </c>
      <c r="R14" s="57">
        <v>19.97</v>
      </c>
      <c r="S14" s="57"/>
      <c r="T14" s="57">
        <v>24.577000000000002</v>
      </c>
      <c r="U14" s="57">
        <v>2.31</v>
      </c>
      <c r="V14" s="57"/>
      <c r="W14" s="57">
        <v>13.891999999999999</v>
      </c>
      <c r="X14" s="57">
        <v>3.58</v>
      </c>
      <c r="Y14" s="57">
        <v>9.74</v>
      </c>
      <c r="Z14" s="58"/>
      <c r="AA14" s="59">
        <f t="shared" si="0"/>
        <v>137.98500000000001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25.969000000000001</v>
      </c>
      <c r="O16" s="62">
        <f t="shared" si="1"/>
        <v>9.1110000000000007</v>
      </c>
      <c r="P16" s="62">
        <f t="shared" si="1"/>
        <v>8.870000000000001</v>
      </c>
      <c r="Q16" s="62">
        <f t="shared" si="1"/>
        <v>19.966000000000001</v>
      </c>
      <c r="R16" s="62">
        <f t="shared" si="1"/>
        <v>19.97</v>
      </c>
      <c r="S16" s="62">
        <f t="shared" si="1"/>
        <v>138.005</v>
      </c>
      <c r="T16" s="62">
        <f t="shared" si="1"/>
        <v>24.577000000000002</v>
      </c>
      <c r="U16" s="62">
        <f t="shared" si="1"/>
        <v>2.31</v>
      </c>
      <c r="V16" s="62">
        <f t="shared" si="1"/>
        <v>131.62199999999999</v>
      </c>
      <c r="W16" s="62">
        <f t="shared" si="1"/>
        <v>138.20400000000001</v>
      </c>
      <c r="X16" s="62">
        <f t="shared" si="1"/>
        <v>3.58</v>
      </c>
      <c r="Y16" s="62">
        <f t="shared" si="1"/>
        <v>24.893000000000001</v>
      </c>
      <c r="Z16" s="63" t="str">
        <f t="shared" si="1"/>
        <v/>
      </c>
      <c r="AA16" s="64">
        <f>SUM(AA10:AA15)</f>
        <v>547.077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5.0000000000000001E-3</v>
      </c>
      <c r="O21" s="81">
        <v>3.367</v>
      </c>
      <c r="P21" s="81">
        <v>6.024</v>
      </c>
      <c r="Q21" s="81">
        <v>1.9340000000000002</v>
      </c>
      <c r="R21" s="81">
        <v>3.9359999999999999</v>
      </c>
      <c r="S21" s="81">
        <v>0.182</v>
      </c>
      <c r="T21" s="81"/>
      <c r="U21" s="81">
        <v>2.2469999999999999</v>
      </c>
      <c r="V21" s="81">
        <v>1.627</v>
      </c>
      <c r="W21" s="81">
        <v>1.873</v>
      </c>
      <c r="X21" s="81">
        <v>2.88</v>
      </c>
      <c r="Y21" s="81"/>
      <c r="Z21" s="78"/>
      <c r="AA21" s="79">
        <f t="shared" si="2"/>
        <v>24.074999999999999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5.0000000000000001E-3</v>
      </c>
      <c r="O26" s="88">
        <f t="shared" si="3"/>
        <v>3.367</v>
      </c>
      <c r="P26" s="88">
        <f t="shared" si="3"/>
        <v>6.024</v>
      </c>
      <c r="Q26" s="88">
        <f t="shared" si="3"/>
        <v>1.9340000000000002</v>
      </c>
      <c r="R26" s="88">
        <f t="shared" si="3"/>
        <v>3.9359999999999999</v>
      </c>
      <c r="S26" s="88">
        <f t="shared" si="3"/>
        <v>0.182</v>
      </c>
      <c r="T26" s="88">
        <f t="shared" si="3"/>
        <v>0</v>
      </c>
      <c r="U26" s="88">
        <f t="shared" si="3"/>
        <v>2.2469999999999999</v>
      </c>
      <c r="V26" s="88">
        <f t="shared" si="3"/>
        <v>1.627</v>
      </c>
      <c r="W26" s="88">
        <f t="shared" si="3"/>
        <v>1.873</v>
      </c>
      <c r="X26" s="88">
        <f t="shared" si="3"/>
        <v>2.88</v>
      </c>
      <c r="Y26" s="88">
        <f t="shared" si="3"/>
        <v>0</v>
      </c>
      <c r="Z26" s="89" t="str">
        <f t="shared" si="3"/>
        <v/>
      </c>
      <c r="AA26" s="90">
        <f>SUM(AA19:AA25)</f>
        <v>24.074999999999999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25.974</v>
      </c>
      <c r="O30" s="77">
        <v>12.478</v>
      </c>
      <c r="P30" s="77">
        <v>14.894</v>
      </c>
      <c r="Q30" s="77">
        <v>21.9</v>
      </c>
      <c r="R30" s="77">
        <v>23.905999999999999</v>
      </c>
      <c r="S30" s="77">
        <v>138.18700000000001</v>
      </c>
      <c r="T30" s="77">
        <v>24.577000000000002</v>
      </c>
      <c r="U30" s="77">
        <v>4.5570000000000004</v>
      </c>
      <c r="V30" s="77">
        <v>133.249</v>
      </c>
      <c r="W30" s="77">
        <v>140.077</v>
      </c>
      <c r="X30" s="77">
        <v>6.46</v>
      </c>
      <c r="Y30" s="77">
        <v>24.893000000000001</v>
      </c>
      <c r="Z30" s="78"/>
      <c r="AA30" s="79">
        <f>SUM(B30:Z30)</f>
        <v>571.15200000000004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25.974</v>
      </c>
      <c r="O32" s="62">
        <f t="shared" si="4"/>
        <v>12.478</v>
      </c>
      <c r="P32" s="62">
        <f t="shared" si="4"/>
        <v>14.894</v>
      </c>
      <c r="Q32" s="62">
        <f t="shared" si="4"/>
        <v>21.9</v>
      </c>
      <c r="R32" s="62">
        <f t="shared" si="4"/>
        <v>23.905999999999999</v>
      </c>
      <c r="S32" s="62">
        <f t="shared" si="4"/>
        <v>138.18700000000001</v>
      </c>
      <c r="T32" s="62">
        <f t="shared" si="4"/>
        <v>24.577000000000002</v>
      </c>
      <c r="U32" s="62">
        <f t="shared" si="4"/>
        <v>4.5570000000000004</v>
      </c>
      <c r="V32" s="62">
        <f t="shared" si="4"/>
        <v>133.249</v>
      </c>
      <c r="W32" s="62">
        <f t="shared" si="4"/>
        <v>140.077</v>
      </c>
      <c r="X32" s="62">
        <f t="shared" si="4"/>
        <v>6.46</v>
      </c>
      <c r="Y32" s="62">
        <f t="shared" si="4"/>
        <v>24.893000000000001</v>
      </c>
      <c r="Z32" s="63" t="str">
        <f t="shared" si="4"/>
        <v/>
      </c>
      <c r="AA32" s="64">
        <f>SUM(AA29:AA31)</f>
        <v>571.15200000000004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15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7.1</v>
      </c>
      <c r="V39" s="99"/>
      <c r="W39" s="99"/>
      <c r="X39" s="99"/>
      <c r="Y39" s="99"/>
      <c r="Z39" s="100"/>
      <c r="AA39" s="79">
        <f t="shared" si="5"/>
        <v>7.1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15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7.1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15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7.1</v>
      </c>
      <c r="V47" s="99"/>
      <c r="W47" s="99"/>
      <c r="X47" s="99"/>
      <c r="Y47" s="99"/>
      <c r="Z47" s="100"/>
      <c r="AA47" s="79">
        <f t="shared" si="7"/>
        <v>7.1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15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7.1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25.974</v>
      </c>
      <c r="O52" s="88">
        <f t="shared" si="10"/>
        <v>27.478000000000002</v>
      </c>
      <c r="P52" s="88">
        <f t="shared" si="10"/>
        <v>14.894000000000002</v>
      </c>
      <c r="Q52" s="88">
        <f t="shared" si="10"/>
        <v>21.900000000000002</v>
      </c>
      <c r="R52" s="88">
        <f t="shared" si="10"/>
        <v>23.905999999999999</v>
      </c>
      <c r="S52" s="88">
        <f t="shared" si="10"/>
        <v>138.18699999999998</v>
      </c>
      <c r="T52" s="88">
        <f t="shared" si="10"/>
        <v>24.577000000000002</v>
      </c>
      <c r="U52" s="88">
        <f t="shared" si="10"/>
        <v>11.657</v>
      </c>
      <c r="V52" s="88">
        <f t="shared" si="10"/>
        <v>133.249</v>
      </c>
      <c r="W52" s="88">
        <f t="shared" si="10"/>
        <v>140.077</v>
      </c>
      <c r="X52" s="88">
        <f t="shared" si="10"/>
        <v>6.46</v>
      </c>
      <c r="Y52" s="88">
        <f t="shared" si="10"/>
        <v>24.893000000000001</v>
      </c>
      <c r="Z52" s="89" t="str">
        <f t="shared" si="10"/>
        <v/>
      </c>
      <c r="AA52" s="104">
        <f>SUM(B52:Z52)</f>
        <v>593.25200000000007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25.974</v>
      </c>
      <c r="O4" s="18">
        <v>27.478000000000002</v>
      </c>
      <c r="P4" s="18">
        <v>14.893999999999998</v>
      </c>
      <c r="Q4" s="18">
        <v>21.9</v>
      </c>
      <c r="R4" s="18">
        <v>23.905999999999999</v>
      </c>
      <c r="S4" s="18">
        <v>138.18700000000001</v>
      </c>
      <c r="T4" s="18">
        <v>24.526999999999997</v>
      </c>
      <c r="U4" s="18">
        <v>11.706</v>
      </c>
      <c r="V4" s="18">
        <v>133.24900000000002</v>
      </c>
      <c r="W4" s="18">
        <v>140.07700000000003</v>
      </c>
      <c r="X4" s="18">
        <v>6.46</v>
      </c>
      <c r="Y4" s="18">
        <v>24.893000000000001</v>
      </c>
      <c r="Z4" s="19"/>
      <c r="AA4" s="20">
        <f>SUM(B4:Z4)</f>
        <v>593.2510000000002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0.04</v>
      </c>
      <c r="O7" s="28">
        <v>0.03</v>
      </c>
      <c r="P7" s="28">
        <v>0.54</v>
      </c>
      <c r="Q7" s="28">
        <v>0.54</v>
      </c>
      <c r="R7" s="28">
        <v>76</v>
      </c>
      <c r="S7" s="28">
        <v>101.57</v>
      </c>
      <c r="T7" s="28">
        <v>179.78</v>
      </c>
      <c r="U7" s="28">
        <v>146</v>
      </c>
      <c r="V7" s="28">
        <v>117.1</v>
      </c>
      <c r="W7" s="28">
        <v>94.66</v>
      </c>
      <c r="X7" s="28">
        <v>90.53</v>
      </c>
      <c r="Y7" s="28">
        <v>89.85</v>
      </c>
      <c r="Z7" s="29"/>
      <c r="AA7" s="30">
        <f>IF(SUM(B7:Z7)&lt;&gt;0,AVERAGEIF(B7:Z7,"&lt;&gt;"""),"")</f>
        <v>74.72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7.0039999999999996</v>
      </c>
      <c r="O14" s="57">
        <v>10.038</v>
      </c>
      <c r="P14" s="57">
        <v>4.7940000000000005</v>
      </c>
      <c r="Q14" s="57">
        <v>10.831</v>
      </c>
      <c r="R14" s="57">
        <v>5.625</v>
      </c>
      <c r="S14" s="57">
        <v>28.3</v>
      </c>
      <c r="T14" s="57"/>
      <c r="U14" s="57">
        <v>2.617</v>
      </c>
      <c r="V14" s="57">
        <v>16.048999999999999</v>
      </c>
      <c r="W14" s="57">
        <v>7.1770000000000014</v>
      </c>
      <c r="X14" s="57">
        <v>3.8600000000000003</v>
      </c>
      <c r="Y14" s="57">
        <v>5.0120000000000005</v>
      </c>
      <c r="Z14" s="58"/>
      <c r="AA14" s="59">
        <f t="shared" si="0"/>
        <v>101.30700000000002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7.0039999999999996</v>
      </c>
      <c r="O16" s="62">
        <f t="shared" si="1"/>
        <v>10.038</v>
      </c>
      <c r="P16" s="62">
        <f t="shared" si="1"/>
        <v>4.7940000000000005</v>
      </c>
      <c r="Q16" s="62">
        <f t="shared" si="1"/>
        <v>10.831</v>
      </c>
      <c r="R16" s="62">
        <f t="shared" si="1"/>
        <v>5.625</v>
      </c>
      <c r="S16" s="62">
        <f t="shared" si="1"/>
        <v>28.3</v>
      </c>
      <c r="T16" s="62">
        <f t="shared" si="1"/>
        <v>0</v>
      </c>
      <c r="U16" s="62">
        <f t="shared" si="1"/>
        <v>2.617</v>
      </c>
      <c r="V16" s="62">
        <f t="shared" si="1"/>
        <v>16.048999999999999</v>
      </c>
      <c r="W16" s="62">
        <f t="shared" si="1"/>
        <v>7.1770000000000014</v>
      </c>
      <c r="X16" s="62">
        <f t="shared" si="1"/>
        <v>3.8600000000000003</v>
      </c>
      <c r="Y16" s="62">
        <f t="shared" si="1"/>
        <v>5.0120000000000005</v>
      </c>
      <c r="Z16" s="63" t="str">
        <f t="shared" si="1"/>
        <v/>
      </c>
      <c r="AA16" s="64">
        <f>SUM(AA10:AA15)</f>
        <v>101.30700000000002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7.5120000000000005</v>
      </c>
      <c r="O20" s="77">
        <v>7.5209999999999999</v>
      </c>
      <c r="P20" s="77">
        <v>5</v>
      </c>
      <c r="Q20" s="77">
        <v>6.069</v>
      </c>
      <c r="R20" s="77">
        <v>4.8580000000000005</v>
      </c>
      <c r="S20" s="77">
        <v>2.5</v>
      </c>
      <c r="T20" s="77"/>
      <c r="U20" s="77">
        <v>1.5</v>
      </c>
      <c r="V20" s="77">
        <v>5.8</v>
      </c>
      <c r="W20" s="77">
        <v>1.4</v>
      </c>
      <c r="X20" s="77">
        <v>1.4</v>
      </c>
      <c r="Y20" s="77">
        <v>2.7</v>
      </c>
      <c r="Z20" s="78"/>
      <c r="AA20" s="79">
        <f t="shared" si="2"/>
        <v>46.26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11.458</v>
      </c>
      <c r="O21" s="81">
        <v>9.9190000000000005</v>
      </c>
      <c r="P21" s="81">
        <v>5.0999999999999996</v>
      </c>
      <c r="Q21" s="81">
        <v>5</v>
      </c>
      <c r="R21" s="81">
        <v>13.423</v>
      </c>
      <c r="S21" s="81">
        <v>10.686999999999999</v>
      </c>
      <c r="T21" s="81">
        <v>0.127</v>
      </c>
      <c r="U21" s="81">
        <v>7.5890000000000004</v>
      </c>
      <c r="V21" s="81">
        <v>1.9</v>
      </c>
      <c r="W21" s="81">
        <v>1.6</v>
      </c>
      <c r="X21" s="81">
        <v>1.2</v>
      </c>
      <c r="Y21" s="81">
        <v>17.181000000000001</v>
      </c>
      <c r="Z21" s="78"/>
      <c r="AA21" s="79">
        <f t="shared" si="2"/>
        <v>85.183999999999997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18.97</v>
      </c>
      <c r="O26" s="88">
        <f t="shared" si="3"/>
        <v>17.440000000000001</v>
      </c>
      <c r="P26" s="88">
        <f t="shared" si="3"/>
        <v>10.1</v>
      </c>
      <c r="Q26" s="88">
        <f t="shared" si="3"/>
        <v>11.068999999999999</v>
      </c>
      <c r="R26" s="88">
        <f t="shared" si="3"/>
        <v>18.280999999999999</v>
      </c>
      <c r="S26" s="88">
        <f t="shared" si="3"/>
        <v>13.186999999999999</v>
      </c>
      <c r="T26" s="88">
        <f t="shared" si="3"/>
        <v>0.127</v>
      </c>
      <c r="U26" s="88">
        <f t="shared" si="3"/>
        <v>9.0890000000000004</v>
      </c>
      <c r="V26" s="88">
        <f t="shared" si="3"/>
        <v>7.6999999999999993</v>
      </c>
      <c r="W26" s="88">
        <f t="shared" si="3"/>
        <v>3</v>
      </c>
      <c r="X26" s="88">
        <f t="shared" si="3"/>
        <v>2.5999999999999996</v>
      </c>
      <c r="Y26" s="88">
        <f t="shared" si="3"/>
        <v>19.881</v>
      </c>
      <c r="Z26" s="89" t="str">
        <f t="shared" si="3"/>
        <v/>
      </c>
      <c r="AA26" s="90">
        <f>SUM(AA19:AA25)</f>
        <v>131.44399999999999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25.974</v>
      </c>
      <c r="O30" s="77">
        <v>27.478000000000002</v>
      </c>
      <c r="P30" s="77">
        <v>14.894</v>
      </c>
      <c r="Q30" s="77">
        <v>21.9</v>
      </c>
      <c r="R30" s="77">
        <v>23.905999999999999</v>
      </c>
      <c r="S30" s="77">
        <v>41.487000000000002</v>
      </c>
      <c r="T30" s="77">
        <v>0.127</v>
      </c>
      <c r="U30" s="77">
        <v>11.706</v>
      </c>
      <c r="V30" s="77">
        <v>23.748999999999999</v>
      </c>
      <c r="W30" s="77">
        <v>10.177</v>
      </c>
      <c r="X30" s="77">
        <v>6.46</v>
      </c>
      <c r="Y30" s="77">
        <v>24.893000000000001</v>
      </c>
      <c r="Z30" s="78"/>
      <c r="AA30" s="79">
        <f>SUM(B30:Z30)</f>
        <v>232.751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25.974</v>
      </c>
      <c r="O32" s="62">
        <f t="shared" si="4"/>
        <v>27.478000000000002</v>
      </c>
      <c r="P32" s="62">
        <f t="shared" si="4"/>
        <v>14.894</v>
      </c>
      <c r="Q32" s="62">
        <f t="shared" si="4"/>
        <v>21.9</v>
      </c>
      <c r="R32" s="62">
        <f t="shared" si="4"/>
        <v>23.905999999999999</v>
      </c>
      <c r="S32" s="62">
        <f t="shared" si="4"/>
        <v>41.487000000000002</v>
      </c>
      <c r="T32" s="62">
        <f t="shared" si="4"/>
        <v>0.127</v>
      </c>
      <c r="U32" s="62">
        <f t="shared" si="4"/>
        <v>11.706</v>
      </c>
      <c r="V32" s="62">
        <f t="shared" si="4"/>
        <v>23.748999999999999</v>
      </c>
      <c r="W32" s="62">
        <f t="shared" si="4"/>
        <v>10.177</v>
      </c>
      <c r="X32" s="62">
        <f t="shared" si="4"/>
        <v>6.46</v>
      </c>
      <c r="Y32" s="62">
        <f t="shared" si="4"/>
        <v>24.893000000000001</v>
      </c>
      <c r="Z32" s="63" t="str">
        <f t="shared" si="4"/>
        <v/>
      </c>
      <c r="AA32" s="64">
        <f>SUM(AA29:AA31)</f>
        <v>232.751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96.7</v>
      </c>
      <c r="T39" s="99">
        <v>24.4</v>
      </c>
      <c r="U39" s="99"/>
      <c r="V39" s="99">
        <v>109.5</v>
      </c>
      <c r="W39" s="99">
        <v>129.9</v>
      </c>
      <c r="X39" s="99"/>
      <c r="Y39" s="99"/>
      <c r="Z39" s="100"/>
      <c r="AA39" s="79">
        <f t="shared" si="5"/>
        <v>360.5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96.7</v>
      </c>
      <c r="T40" s="88">
        <f t="shared" si="6"/>
        <v>24.4</v>
      </c>
      <c r="U40" s="88">
        <f t="shared" si="6"/>
        <v>0</v>
      </c>
      <c r="V40" s="88">
        <f t="shared" si="6"/>
        <v>109.5</v>
      </c>
      <c r="W40" s="88">
        <f t="shared" si="6"/>
        <v>129.9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360.5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96.7</v>
      </c>
      <c r="T47" s="99">
        <v>24.4</v>
      </c>
      <c r="U47" s="99"/>
      <c r="V47" s="99">
        <v>109.5</v>
      </c>
      <c r="W47" s="99">
        <v>129.9</v>
      </c>
      <c r="X47" s="99"/>
      <c r="Y47" s="99"/>
      <c r="Z47" s="100"/>
      <c r="AA47" s="79">
        <f t="shared" si="7"/>
        <v>360.5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96.7</v>
      </c>
      <c r="T49" s="88">
        <f t="shared" si="8"/>
        <v>24.4</v>
      </c>
      <c r="U49" s="88">
        <f t="shared" si="8"/>
        <v>0</v>
      </c>
      <c r="V49" s="88">
        <f t="shared" si="8"/>
        <v>109.5</v>
      </c>
      <c r="W49" s="88">
        <f t="shared" si="8"/>
        <v>129.9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360.5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25.973999999999997</v>
      </c>
      <c r="O52" s="88">
        <f t="shared" si="10"/>
        <v>27.478000000000002</v>
      </c>
      <c r="P52" s="88">
        <f t="shared" si="10"/>
        <v>14.894</v>
      </c>
      <c r="Q52" s="88">
        <f t="shared" si="10"/>
        <v>21.9</v>
      </c>
      <c r="R52" s="88">
        <f t="shared" si="10"/>
        <v>23.905999999999999</v>
      </c>
      <c r="S52" s="88">
        <f t="shared" si="10"/>
        <v>138.18700000000001</v>
      </c>
      <c r="T52" s="88">
        <f t="shared" si="10"/>
        <v>24.526999999999997</v>
      </c>
      <c r="U52" s="88">
        <f t="shared" si="10"/>
        <v>11.706</v>
      </c>
      <c r="V52" s="88">
        <f t="shared" si="10"/>
        <v>133.249</v>
      </c>
      <c r="W52" s="88">
        <f t="shared" si="10"/>
        <v>140.077</v>
      </c>
      <c r="X52" s="88">
        <f t="shared" si="10"/>
        <v>6.46</v>
      </c>
      <c r="Y52" s="88">
        <f t="shared" si="10"/>
        <v>24.893000000000001</v>
      </c>
      <c r="Z52" s="89" t="str">
        <f t="shared" si="10"/>
        <v/>
      </c>
      <c r="AA52" s="104">
        <f>SUM(B52:Z52)</f>
        <v>593.25100000000009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-15</v>
      </c>
      <c r="P4" s="18"/>
      <c r="Q4" s="18"/>
      <c r="R4" s="18"/>
      <c r="S4" s="18">
        <v>96.7</v>
      </c>
      <c r="T4" s="18">
        <v>24.4</v>
      </c>
      <c r="U4" s="18">
        <v>-7.1</v>
      </c>
      <c r="V4" s="18">
        <v>109.5</v>
      </c>
      <c r="W4" s="18">
        <v>129.9</v>
      </c>
      <c r="X4" s="18"/>
      <c r="Y4" s="18"/>
      <c r="Z4" s="19"/>
      <c r="AA4" s="111">
        <f>SUM(B4:Z4)</f>
        <v>338.4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0.04</v>
      </c>
      <c r="O7" s="117">
        <v>0.03</v>
      </c>
      <c r="P7" s="117">
        <v>0.54</v>
      </c>
      <c r="Q7" s="117">
        <v>0.54</v>
      </c>
      <c r="R7" s="117">
        <v>76</v>
      </c>
      <c r="S7" s="117">
        <v>101.57</v>
      </c>
      <c r="T7" s="117">
        <v>179.78</v>
      </c>
      <c r="U7" s="117">
        <v>146</v>
      </c>
      <c r="V7" s="117">
        <v>117.1</v>
      </c>
      <c r="W7" s="117">
        <v>94.66</v>
      </c>
      <c r="X7" s="117">
        <v>90.53</v>
      </c>
      <c r="Y7" s="117">
        <v>89.85</v>
      </c>
      <c r="Z7" s="118"/>
      <c r="AA7" s="119">
        <f>IF(SUM(B7:Z7)&lt;&gt;0,AVERAGEIF(B7:Z7,"&lt;&gt;"""),"")</f>
        <v>74.72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15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7.1</v>
      </c>
      <c r="V15" s="133"/>
      <c r="W15" s="133"/>
      <c r="X15" s="133"/>
      <c r="Y15" s="133"/>
      <c r="Z15" s="131"/>
      <c r="AA15" s="132">
        <f t="shared" si="0"/>
        <v>7.1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15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7.1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96.7</v>
      </c>
      <c r="T23" s="133">
        <v>24.4</v>
      </c>
      <c r="U23" s="133"/>
      <c r="V23" s="133">
        <v>109.5</v>
      </c>
      <c r="W23" s="133">
        <v>129.9</v>
      </c>
      <c r="X23" s="133"/>
      <c r="Y23" s="133"/>
      <c r="Z23" s="131"/>
      <c r="AA23" s="132">
        <f t="shared" si="2"/>
        <v>360.5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96.7</v>
      </c>
      <c r="T24" s="135">
        <f t="shared" si="3"/>
        <v>24.4</v>
      </c>
      <c r="U24" s="135">
        <f t="shared" si="3"/>
        <v>0</v>
      </c>
      <c r="V24" s="135">
        <f t="shared" si="3"/>
        <v>109.5</v>
      </c>
      <c r="W24" s="135">
        <f t="shared" si="3"/>
        <v>129.9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2024-10-13T08:28:51Z</dcterms:created>
  <dcterms:modified xsi:type="dcterms:W3CDTF">2024-10-13T08:28:53Z</dcterms:modified>
</cp:coreProperties>
</file>