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<sst xmlns="http://schemas.openxmlformats.org/spreadsheetml/2006/main" count="119" uniqueCount="54">
  <si>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12/10/2024 11:31:05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</si>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</sst>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5F8-4C62-B141-434381DCE9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5F8-4C62-B141-434381DCE9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F8-4C62-B141-434381DCE9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1.5620000000000001</c:v>
                </c:pt>
                <c:pt idx="14">
                  <c:v>0.84899999999999998</c:v>
                </c:pt>
                <c:pt idx="17">
                  <c:v>1.1320000000000001</c:v>
                </c:pt>
                <c:pt idx="19">
                  <c:v>1.0109999999999999</c:v>
                </c:pt>
                <c:pt idx="20">
                  <c:v>2.5540000000000003</c:v>
                </c:pt>
                <c:pt idx="21">
                  <c:v>1.8160000000000001</c:v>
                </c:pt>
                <c:pt idx="22">
                  <c:v>0.34100000000000003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F8-4C62-B141-434381DCE9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5F8-4C62-B141-434381DCE9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5F8-4C62-B141-434381DCE9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5F8-4C62-B141-434381DCE9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5F8-4C62-B141-434381DCE9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5F8-4C62-B141-434381DCE9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31.753</c:v>
                </c:pt>
                <c:pt idx="18">
                  <c:v>1.214</c:v>
                </c:pt>
                <c:pt idx="19">
                  <c:v>23.27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5F8-4C62-B141-434381DCE97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64.2</c:v>
                </c:pt>
                <c:pt idx="13">
                  <c:v>99.8</c:v>
                </c:pt>
                <c:pt idx="14">
                  <c:v>85.2</c:v>
                </c:pt>
                <c:pt idx="15">
                  <c:v>125.8</c:v>
                </c:pt>
                <c:pt idx="16">
                  <c:v>0</c:v>
                </c:pt>
                <c:pt idx="17">
                  <c:v>19.7</c:v>
                </c:pt>
                <c:pt idx="18">
                  <c:v>5.8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F8-4C62-B141-434381DCE9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4.21</c:v>
                </c:pt>
                <c:pt idx="13">
                  <c:v>0.71199999999999997</c:v>
                </c:pt>
                <c:pt idx="16">
                  <c:v>46.634</c:v>
                </c:pt>
                <c:pt idx="20">
                  <c:v>1.4710000000000001</c:v>
                </c:pt>
                <c:pt idx="21">
                  <c:v>2.82</c:v>
                </c:pt>
                <c:pt idx="22">
                  <c:v>25.240000000000002</c:v>
                </c:pt>
                <c:pt idx="23">
                  <c:v>42.132000000000005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5F8-4C62-B141-434381DCE9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5F8-4C62-B141-434381DCE9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21.048999999999999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5F8-4C62-B141-434381DCE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15.32</c:v>
                </c:pt>
                <c:pt idx="13">
                  <c:v>14.5</c:v>
                </c:pt>
                <c:pt idx="14">
                  <c:v>23.04</c:v>
                </c:pt>
                <c:pt idx="15">
                  <c:v>41.35</c:v>
                </c:pt>
                <c:pt idx="16">
                  <c:v>67.849999999999994</c:v>
                </c:pt>
                <c:pt idx="17">
                  <c:v>103.42</c:v>
                </c:pt>
                <c:pt idx="18">
                  <c:v>138.88</c:v>
                </c:pt>
                <c:pt idx="19">
                  <c:v>106.44</c:v>
                </c:pt>
                <c:pt idx="20">
                  <c:v>69.58</c:v>
                </c:pt>
                <c:pt idx="21">
                  <c:v>73.400000000000006</c:v>
                </c:pt>
                <c:pt idx="22">
                  <c:v>69.98</c:v>
                </c:pt>
                <c:pt idx="23">
                  <c:v>53.61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5F8-4C62-B141-434381DCE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AB4-4AE3-8AC6-73C47D1FFD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AB4-4AE3-8AC6-73C47D1FFD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0.44400000000000001</c:v>
                </c:pt>
                <c:pt idx="14">
                  <c:v>0.17199999999999999</c:v>
                </c:pt>
                <c:pt idx="15">
                  <c:v>5.2959999999999994</c:v>
                </c:pt>
                <c:pt idx="17">
                  <c:v>8.9999999999999993E-3</c:v>
                </c:pt>
                <c:pt idx="18">
                  <c:v>0.29099999999999998</c:v>
                </c:pt>
                <c:pt idx="23">
                  <c:v>2.653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B4-4AE3-8AC6-73C47D1FFD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10.005000000000001</c:v>
                </c:pt>
                <c:pt idx="13">
                  <c:v>13.350000000000001</c:v>
                </c:pt>
                <c:pt idx="14">
                  <c:v>11.44</c:v>
                </c:pt>
                <c:pt idx="15">
                  <c:v>22.302999999999997</c:v>
                </c:pt>
                <c:pt idx="16">
                  <c:v>3.4089999999999998</c:v>
                </c:pt>
                <c:pt idx="17">
                  <c:v>0.36199999999999999</c:v>
                </c:pt>
                <c:pt idx="18">
                  <c:v>8.7449999999999992</c:v>
                </c:pt>
                <c:pt idx="19">
                  <c:v>0.183</c:v>
                </c:pt>
                <c:pt idx="21">
                  <c:v>2.657</c:v>
                </c:pt>
                <c:pt idx="22">
                  <c:v>20.716000000000001</c:v>
                </c:pt>
                <c:pt idx="23">
                  <c:v>24.325000000000003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B4-4AE3-8AC6-73C47D1FFD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AB4-4AE3-8AC6-73C47D1FFD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AB4-4AE3-8AC6-73C47D1FFD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AB4-4AE3-8AC6-73C47D1FFD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AB4-4AE3-8AC6-73C47D1FFD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AB4-4AE3-8AC6-73C47D1FFD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3">
                  <c:v>13.657999999999999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AB4-4AE3-8AC6-73C47D1FFDD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B4-4AE3-8AC6-73C47D1FFD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60.012999999999998</c:v>
                </c:pt>
                <c:pt idx="13">
                  <c:v>98.757000000000005</c:v>
                </c:pt>
                <c:pt idx="14">
                  <c:v>74.426999999999992</c:v>
                </c:pt>
                <c:pt idx="15">
                  <c:v>98.204999999999998</c:v>
                </c:pt>
                <c:pt idx="16">
                  <c:v>43.224999999999994</c:v>
                </c:pt>
                <c:pt idx="17">
                  <c:v>52.239999999999995</c:v>
                </c:pt>
                <c:pt idx="18">
                  <c:v>19.042999999999999</c:v>
                </c:pt>
                <c:pt idx="19">
                  <c:v>24.098000000000003</c:v>
                </c:pt>
                <c:pt idx="20">
                  <c:v>4.0250000000000004</c:v>
                </c:pt>
                <c:pt idx="21">
                  <c:v>1.9790000000000001</c:v>
                </c:pt>
                <c:pt idx="22">
                  <c:v>4.8650000000000002</c:v>
                </c:pt>
                <c:pt idx="23">
                  <c:v>1.496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AB4-4AE3-8AC6-73C47D1FFD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AB4-4AE3-8AC6-73C47D1FFD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AB4-4AE3-8AC6-73C47D1FF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15.32</c:v>
                </c:pt>
                <c:pt idx="13">
                  <c:v>14.5</c:v>
                </c:pt>
                <c:pt idx="14">
                  <c:v>23.04</c:v>
                </c:pt>
                <c:pt idx="15">
                  <c:v>41.35</c:v>
                </c:pt>
                <c:pt idx="16">
                  <c:v>67.849999999999994</c:v>
                </c:pt>
                <c:pt idx="17">
                  <c:v>103.42</c:v>
                </c:pt>
                <c:pt idx="18">
                  <c:v>138.88</c:v>
                </c:pt>
                <c:pt idx="19">
                  <c:v>106.44</c:v>
                </c:pt>
                <c:pt idx="20">
                  <c:v>69.58</c:v>
                </c:pt>
                <c:pt idx="21">
                  <c:v>73.400000000000006</c:v>
                </c:pt>
                <c:pt idx="22">
                  <c:v>69.98</c:v>
                </c:pt>
                <c:pt idx="23">
                  <c:v>53.61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AB4-4AE3-8AC6-73C47D1FF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69.971999999999994</v>
      </c>
      <c r="O4" s="18">
        <v>112.512</v>
      </c>
      <c r="P4" s="18">
        <v>86.049000000000007</v>
      </c>
      <c r="Q4" s="18">
        <v>125.8</v>
      </c>
      <c r="R4" s="18">
        <v>46.634</v>
      </c>
      <c r="S4" s="18">
        <v>52.585000000000001</v>
      </c>
      <c r="T4" s="18">
        <v>28.062999999999999</v>
      </c>
      <c r="U4" s="18">
        <v>24.280999999999999</v>
      </c>
      <c r="V4" s="18">
        <v>4.0250000000000004</v>
      </c>
      <c r="W4" s="18">
        <v>4.6360000000000001</v>
      </c>
      <c r="X4" s="18">
        <v>25.581000000000003</v>
      </c>
      <c r="Y4" s="18">
        <v>42.132000000000005</v>
      </c>
      <c r="Z4" s="19"/>
      <c r="AA4" s="20">
        <f>SUM(B4:Z4)</f>
        <v>622.27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15.32</v>
      </c>
      <c r="O7" s="28">
        <v>14.5</v>
      </c>
      <c r="P7" s="28">
        <v>23.04</v>
      </c>
      <c r="Q7" s="28">
        <v>41.35</v>
      </c>
      <c r="R7" s="28">
        <v>67.849999999999994</v>
      </c>
      <c r="S7" s="28">
        <v>103.42</v>
      </c>
      <c r="T7" s="28">
        <v>138.88</v>
      </c>
      <c r="U7" s="28">
        <v>106.44</v>
      </c>
      <c r="V7" s="28">
        <v>69.58</v>
      </c>
      <c r="W7" s="28">
        <v>73.400000000000006</v>
      </c>
      <c r="X7" s="28">
        <v>69.98</v>
      </c>
      <c r="Y7" s="28">
        <v>53.61</v>
      </c>
      <c r="Z7" s="29"/>
      <c r="AA7" s="30">
        <f>IF(SUM(B7:Z7)&lt;&gt;0,AVERAGEIF(B7:Z7,"&lt;&gt;"""),"")</f>
        <v>64.780833333333334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31.753</v>
      </c>
      <c r="T12" s="52">
        <v>1.214</v>
      </c>
      <c r="U12" s="52">
        <v>23.27</v>
      </c>
      <c r="V12" s="52"/>
      <c r="W12" s="52"/>
      <c r="X12" s="52"/>
      <c r="Y12" s="52"/>
      <c r="Z12" s="53"/>
      <c r="AA12" s="54">
        <f t="shared" si="0"/>
        <v>56.236999999999995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21.048999999999999</v>
      </c>
      <c r="U13" s="52"/>
      <c r="V13" s="52"/>
      <c r="W13" s="52"/>
      <c r="X13" s="52"/>
      <c r="Y13" s="52"/>
      <c r="Z13" s="53"/>
      <c r="AA13" s="54">
        <f t="shared" si="0"/>
        <v>21.048999999999999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4.21</v>
      </c>
      <c r="O14" s="57">
        <v>0.71199999999999997</v>
      </c>
      <c r="P14" s="57"/>
      <c r="Q14" s="57"/>
      <c r="R14" s="57">
        <v>46.634</v>
      </c>
      <c r="S14" s="57"/>
      <c r="T14" s="57"/>
      <c r="U14" s="57"/>
      <c r="V14" s="57">
        <v>1.4710000000000001</v>
      </c>
      <c r="W14" s="57">
        <v>2.82</v>
      </c>
      <c r="X14" s="57">
        <v>25.240000000000002</v>
      </c>
      <c r="Y14" s="57">
        <v>42.132000000000005</v>
      </c>
      <c r="Z14" s="58"/>
      <c r="AA14" s="59">
        <f t="shared" si="0"/>
        <v>123.21900000000001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4.21</v>
      </c>
      <c r="O16" s="62">
        <f t="shared" si="1"/>
        <v>0.71199999999999997</v>
      </c>
      <c r="P16" s="62">
        <f t="shared" si="1"/>
        <v>0</v>
      </c>
      <c r="Q16" s="62">
        <f t="shared" si="1"/>
        <v>0</v>
      </c>
      <c r="R16" s="62">
        <f t="shared" si="1"/>
        <v>46.634</v>
      </c>
      <c r="S16" s="62">
        <f t="shared" si="1"/>
        <v>31.753</v>
      </c>
      <c r="T16" s="62">
        <f t="shared" si="1"/>
        <v>22.262999999999998</v>
      </c>
      <c r="U16" s="62">
        <f t="shared" si="1"/>
        <v>23.27</v>
      </c>
      <c r="V16" s="62">
        <f t="shared" si="1"/>
        <v>1.4710000000000001</v>
      </c>
      <c r="W16" s="62">
        <f t="shared" si="1"/>
        <v>2.82</v>
      </c>
      <c r="X16" s="62">
        <f t="shared" si="1"/>
        <v>25.240000000000002</v>
      </c>
      <c r="Y16" s="62">
        <f t="shared" si="1"/>
        <v>42.132000000000005</v>
      </c>
      <c r="Z16" s="63" t="str">
        <f t="shared" si="1"/>
        <v/>
      </c>
      <c r="AA16" s="64">
        <f>SUM(AA10:AA15)</f>
        <v>200.505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1.5620000000000001</v>
      </c>
      <c r="O21" s="81"/>
      <c r="P21" s="81">
        <v>0.84899999999999998</v>
      </c>
      <c r="Q21" s="81"/>
      <c r="R21" s="81"/>
      <c r="S21" s="81">
        <v>1.1320000000000001</v>
      </c>
      <c r="T21" s="81"/>
      <c r="U21" s="81">
        <v>1.0109999999999999</v>
      </c>
      <c r="V21" s="81">
        <v>2.5540000000000003</v>
      </c>
      <c r="W21" s="81">
        <v>1.8160000000000001</v>
      </c>
      <c r="X21" s="81">
        <v>0.34100000000000003</v>
      </c>
      <c r="Y21" s="81"/>
      <c r="Z21" s="78"/>
      <c r="AA21" s="79">
        <f t="shared" si="2"/>
        <v>9.2650000000000006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1.5620000000000001</v>
      </c>
      <c r="O26" s="88">
        <f t="shared" si="3"/>
        <v>12</v>
      </c>
      <c r="P26" s="88">
        <f t="shared" si="3"/>
        <v>0.84899999999999998</v>
      </c>
      <c r="Q26" s="88">
        <f t="shared" si="3"/>
        <v>0</v>
      </c>
      <c r="R26" s="88">
        <f t="shared" si="3"/>
        <v>0</v>
      </c>
      <c r="S26" s="88">
        <f t="shared" si="3"/>
        <v>1.1320000000000001</v>
      </c>
      <c r="T26" s="88">
        <f t="shared" si="3"/>
        <v>0</v>
      </c>
      <c r="U26" s="88">
        <f t="shared" si="3"/>
        <v>1.0109999999999999</v>
      </c>
      <c r="V26" s="88">
        <f t="shared" si="3"/>
        <v>2.5540000000000003</v>
      </c>
      <c r="W26" s="88">
        <f t="shared" si="3"/>
        <v>1.8160000000000001</v>
      </c>
      <c r="X26" s="88">
        <f t="shared" si="3"/>
        <v>0.34100000000000003</v>
      </c>
      <c r="Y26" s="88">
        <f t="shared" si="3"/>
        <v>0</v>
      </c>
      <c r="Z26" s="89" t="str">
        <f t="shared" si="3"/>
        <v/>
      </c>
      <c r="AA26" s="90">
        <f>SUM(AA19:AA25)</f>
        <v>21.265000000000001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5.7720000000000002</v>
      </c>
      <c r="O30" s="77">
        <v>12.712</v>
      </c>
      <c r="P30" s="77">
        <v>0.84899999999999998</v>
      </c>
      <c r="Q30" s="77"/>
      <c r="R30" s="77">
        <v>46.634</v>
      </c>
      <c r="S30" s="77">
        <v>32.884999999999998</v>
      </c>
      <c r="T30" s="77">
        <v>22.263000000000002</v>
      </c>
      <c r="U30" s="77">
        <v>24.280999999999999</v>
      </c>
      <c r="V30" s="77">
        <v>4.0250000000000004</v>
      </c>
      <c r="W30" s="77">
        <v>4.6360000000000001</v>
      </c>
      <c r="X30" s="77">
        <v>25.581</v>
      </c>
      <c r="Y30" s="77">
        <v>42.131999999999998</v>
      </c>
      <c r="Z30" s="78"/>
      <c r="AA30" s="79">
        <f>SUM(B30:Z30)</f>
        <v>221.77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5.7720000000000002</v>
      </c>
      <c r="O32" s="62">
        <f t="shared" si="4"/>
        <v>12.712</v>
      </c>
      <c r="P32" s="62">
        <f t="shared" si="4"/>
        <v>0.84899999999999998</v>
      </c>
      <c r="Q32" s="62">
        <f t="shared" si="4"/>
        <v>0</v>
      </c>
      <c r="R32" s="62">
        <f t="shared" si="4"/>
        <v>46.634</v>
      </c>
      <c r="S32" s="62">
        <f t="shared" si="4"/>
        <v>32.884999999999998</v>
      </c>
      <c r="T32" s="62">
        <f t="shared" si="4"/>
        <v>22.263000000000002</v>
      </c>
      <c r="U32" s="62">
        <f t="shared" si="4"/>
        <v>24.280999999999999</v>
      </c>
      <c r="V32" s="62">
        <f t="shared" si="4"/>
        <v>4.0250000000000004</v>
      </c>
      <c r="W32" s="62">
        <f t="shared" si="4"/>
        <v>4.6360000000000001</v>
      </c>
      <c r="X32" s="62">
        <f t="shared" si="4"/>
        <v>25.581</v>
      </c>
      <c r="Y32" s="62">
        <f t="shared" si="4"/>
        <v>42.131999999999998</v>
      </c>
      <c r="Z32" s="63" t="str">
        <f t="shared" si="4"/>
        <v/>
      </c>
      <c r="AA32" s="64">
        <f>SUM(AA29:AA31)</f>
        <v>221.77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64.2</v>
      </c>
      <c r="O39" s="99">
        <v>99.8</v>
      </c>
      <c r="P39" s="99">
        <v>85.2</v>
      </c>
      <c r="Q39" s="99">
        <v>125.8</v>
      </c>
      <c r="R39" s="99"/>
      <c r="S39" s="99">
        <v>19.7</v>
      </c>
      <c r="T39" s="99">
        <v>5.8</v>
      </c>
      <c r="U39" s="99"/>
      <c r="V39" s="99"/>
      <c r="W39" s="99"/>
      <c r="X39" s="99"/>
      <c r="Y39" s="99"/>
      <c r="Z39" s="100"/>
      <c r="AA39" s="79">
        <f t="shared" si="5"/>
        <v>400.5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64.2</v>
      </c>
      <c r="O40" s="88">
        <f t="shared" si="6"/>
        <v>99.8</v>
      </c>
      <c r="P40" s="88">
        <f t="shared" si="6"/>
        <v>85.2</v>
      </c>
      <c r="Q40" s="88">
        <f t="shared" si="6"/>
        <v>125.8</v>
      </c>
      <c r="R40" s="88">
        <f t="shared" si="6"/>
        <v>0</v>
      </c>
      <c r="S40" s="88">
        <f t="shared" si="6"/>
        <v>19.7</v>
      </c>
      <c r="T40" s="88">
        <f t="shared" si="6"/>
        <v>5.8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400.5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64.2</v>
      </c>
      <c r="O47" s="99">
        <v>99.8</v>
      </c>
      <c r="P47" s="99">
        <v>85.2</v>
      </c>
      <c r="Q47" s="99">
        <v>125.8</v>
      </c>
      <c r="R47" s="99"/>
      <c r="S47" s="99">
        <v>19.7</v>
      </c>
      <c r="T47" s="99">
        <v>5.8</v>
      </c>
      <c r="U47" s="99"/>
      <c r="V47" s="99"/>
      <c r="W47" s="99"/>
      <c r="X47" s="99"/>
      <c r="Y47" s="99"/>
      <c r="Z47" s="100"/>
      <c r="AA47" s="79">
        <f t="shared" si="7"/>
        <v>400.5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64.2</v>
      </c>
      <c r="O49" s="88">
        <f t="shared" si="8"/>
        <v>99.8</v>
      </c>
      <c r="P49" s="88">
        <f t="shared" si="8"/>
        <v>85.2</v>
      </c>
      <c r="Q49" s="88">
        <f t="shared" si="8"/>
        <v>125.8</v>
      </c>
      <c r="R49" s="88">
        <f t="shared" si="8"/>
        <v>0</v>
      </c>
      <c r="S49" s="88">
        <f t="shared" si="8"/>
        <v>19.7</v>
      </c>
      <c r="T49" s="88">
        <f t="shared" si="8"/>
        <v>5.8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400.5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69.972000000000008</v>
      </c>
      <c r="O52" s="88">
        <f t="shared" si="10"/>
        <v>112.512</v>
      </c>
      <c r="P52" s="88">
        <f t="shared" si="10"/>
        <v>86.049000000000007</v>
      </c>
      <c r="Q52" s="88">
        <f t="shared" si="10"/>
        <v>125.8</v>
      </c>
      <c r="R52" s="88">
        <f t="shared" si="10"/>
        <v>46.634</v>
      </c>
      <c r="S52" s="88">
        <f t="shared" si="10"/>
        <v>52.584999999999994</v>
      </c>
      <c r="T52" s="88">
        <f t="shared" si="10"/>
        <v>28.062999999999999</v>
      </c>
      <c r="U52" s="88">
        <f t="shared" si="10"/>
        <v>24.280999999999999</v>
      </c>
      <c r="V52" s="88">
        <f t="shared" si="10"/>
        <v>4.0250000000000004</v>
      </c>
      <c r="W52" s="88">
        <f t="shared" si="10"/>
        <v>4.6360000000000001</v>
      </c>
      <c r="X52" s="88">
        <f t="shared" si="10"/>
        <v>25.581000000000003</v>
      </c>
      <c r="Y52" s="88">
        <f t="shared" si="10"/>
        <v>42.132000000000005</v>
      </c>
      <c r="Z52" s="89" t="str">
        <f t="shared" si="10"/>
        <v/>
      </c>
      <c r="AA52" s="104">
        <f>SUM(B52:Z52)</f>
        <v>622.27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70.018000000000001</v>
      </c>
      <c r="O4" s="18">
        <v>112.551</v>
      </c>
      <c r="P4" s="18">
        <v>86.039000000000001</v>
      </c>
      <c r="Q4" s="18">
        <v>125.804</v>
      </c>
      <c r="R4" s="18">
        <v>46.633999999999993</v>
      </c>
      <c r="S4" s="18">
        <v>52.610999999999997</v>
      </c>
      <c r="T4" s="18">
        <v>28.078999999999997</v>
      </c>
      <c r="U4" s="18">
        <v>24.281000000000002</v>
      </c>
      <c r="V4" s="18">
        <v>4.0250000000000004</v>
      </c>
      <c r="W4" s="18">
        <v>4.6360000000000001</v>
      </c>
      <c r="X4" s="18">
        <v>25.581000000000003</v>
      </c>
      <c r="Y4" s="18">
        <v>42.131999999999998</v>
      </c>
      <c r="Z4" s="19"/>
      <c r="AA4" s="20">
        <f>SUM(B4:Z4)</f>
        <v>622.39099999999985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15.32</v>
      </c>
      <c r="O7" s="28">
        <v>14.5</v>
      </c>
      <c r="P7" s="28">
        <v>23.04</v>
      </c>
      <c r="Q7" s="28">
        <v>41.35</v>
      </c>
      <c r="R7" s="28">
        <v>67.849999999999994</v>
      </c>
      <c r="S7" s="28">
        <v>103.42</v>
      </c>
      <c r="T7" s="28">
        <v>138.88</v>
      </c>
      <c r="U7" s="28">
        <v>106.44</v>
      </c>
      <c r="V7" s="28">
        <v>69.58</v>
      </c>
      <c r="W7" s="28">
        <v>73.400000000000006</v>
      </c>
      <c r="X7" s="28">
        <v>69.98</v>
      </c>
      <c r="Y7" s="28">
        <v>53.61</v>
      </c>
      <c r="Z7" s="29"/>
      <c r="AA7" s="30">
        <f>IF(SUM(B7:Z7)&lt;&gt;0,AVERAGEIF(B7:Z7,"&lt;&gt;"""),"")</f>
        <v>64.780833333333334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13.657999999999999</v>
      </c>
      <c r="Z12" s="53"/>
      <c r="AA12" s="54">
        <f t="shared" si="0"/>
        <v>13.657999999999999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60.012999999999998</v>
      </c>
      <c r="O14" s="57">
        <v>98.757000000000005</v>
      </c>
      <c r="P14" s="57">
        <v>74.426999999999992</v>
      </c>
      <c r="Q14" s="57">
        <v>98.204999999999998</v>
      </c>
      <c r="R14" s="57">
        <v>43.224999999999994</v>
      </c>
      <c r="S14" s="57">
        <v>52.239999999999995</v>
      </c>
      <c r="T14" s="57">
        <v>19.042999999999999</v>
      </c>
      <c r="U14" s="57">
        <v>24.098000000000003</v>
      </c>
      <c r="V14" s="57">
        <v>4.0250000000000004</v>
      </c>
      <c r="W14" s="57">
        <v>1.9790000000000001</v>
      </c>
      <c r="X14" s="57">
        <v>4.8650000000000002</v>
      </c>
      <c r="Y14" s="57">
        <v>1.496</v>
      </c>
      <c r="Z14" s="58"/>
      <c r="AA14" s="59">
        <f t="shared" si="0"/>
        <v>482.37299999999993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60.012999999999998</v>
      </c>
      <c r="O16" s="62">
        <f t="shared" si="1"/>
        <v>98.757000000000005</v>
      </c>
      <c r="P16" s="62">
        <f t="shared" si="1"/>
        <v>74.426999999999992</v>
      </c>
      <c r="Q16" s="62">
        <f t="shared" si="1"/>
        <v>98.204999999999998</v>
      </c>
      <c r="R16" s="62">
        <f t="shared" si="1"/>
        <v>43.224999999999994</v>
      </c>
      <c r="S16" s="62">
        <f t="shared" si="1"/>
        <v>52.239999999999995</v>
      </c>
      <c r="T16" s="62">
        <f t="shared" si="1"/>
        <v>19.042999999999999</v>
      </c>
      <c r="U16" s="62">
        <f t="shared" si="1"/>
        <v>24.098000000000003</v>
      </c>
      <c r="V16" s="62">
        <f t="shared" si="1"/>
        <v>4.0250000000000004</v>
      </c>
      <c r="W16" s="62">
        <f t="shared" si="1"/>
        <v>1.9790000000000001</v>
      </c>
      <c r="X16" s="62">
        <f t="shared" si="1"/>
        <v>4.8650000000000002</v>
      </c>
      <c r="Y16" s="62">
        <f t="shared" si="1"/>
        <v>15.154</v>
      </c>
      <c r="Z16" s="63" t="str">
        <f t="shared" si="1"/>
        <v/>
      </c>
      <c r="AA16" s="64">
        <f>SUM(AA10:AA15)</f>
        <v>496.03099999999995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0.44400000000000001</v>
      </c>
      <c r="P20" s="77">
        <v>0.17199999999999999</v>
      </c>
      <c r="Q20" s="77">
        <v>5.2959999999999994</v>
      </c>
      <c r="R20" s="77"/>
      <c r="S20" s="77">
        <v>8.9999999999999993E-3</v>
      </c>
      <c r="T20" s="77">
        <v>0.29099999999999998</v>
      </c>
      <c r="U20" s="77"/>
      <c r="V20" s="77"/>
      <c r="W20" s="77"/>
      <c r="X20" s="77"/>
      <c r="Y20" s="77">
        <v>2.653</v>
      </c>
      <c r="Z20" s="78"/>
      <c r="AA20" s="79">
        <f t="shared" si="2"/>
        <v>8.8650000000000002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10.005000000000001</v>
      </c>
      <c r="O21" s="81">
        <v>13.350000000000001</v>
      </c>
      <c r="P21" s="81">
        <v>11.44</v>
      </c>
      <c r="Q21" s="81">
        <v>22.302999999999997</v>
      </c>
      <c r="R21" s="81">
        <v>3.4089999999999998</v>
      </c>
      <c r="S21" s="81">
        <v>0.36199999999999999</v>
      </c>
      <c r="T21" s="81">
        <v>8.7449999999999992</v>
      </c>
      <c r="U21" s="81">
        <v>0.183</v>
      </c>
      <c r="V21" s="81"/>
      <c r="W21" s="81">
        <v>2.657</v>
      </c>
      <c r="X21" s="81">
        <v>20.716000000000001</v>
      </c>
      <c r="Y21" s="81">
        <v>24.325000000000003</v>
      </c>
      <c r="Z21" s="78"/>
      <c r="AA21" s="79">
        <f t="shared" si="2"/>
        <v>117.49500000000002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10.005000000000001</v>
      </c>
      <c r="O26" s="88">
        <f t="shared" si="3"/>
        <v>13.794000000000002</v>
      </c>
      <c r="P26" s="88">
        <f t="shared" si="3"/>
        <v>11.612</v>
      </c>
      <c r="Q26" s="88">
        <f t="shared" si="3"/>
        <v>27.598999999999997</v>
      </c>
      <c r="R26" s="88">
        <f t="shared" si="3"/>
        <v>3.4089999999999998</v>
      </c>
      <c r="S26" s="88">
        <f t="shared" si="3"/>
        <v>0.371</v>
      </c>
      <c r="T26" s="88">
        <f t="shared" si="3"/>
        <v>9.0359999999999996</v>
      </c>
      <c r="U26" s="88">
        <f t="shared" si="3"/>
        <v>0.183</v>
      </c>
      <c r="V26" s="88">
        <f t="shared" si="3"/>
        <v>0</v>
      </c>
      <c r="W26" s="88">
        <f t="shared" si="3"/>
        <v>2.657</v>
      </c>
      <c r="X26" s="88">
        <f t="shared" si="3"/>
        <v>20.716000000000001</v>
      </c>
      <c r="Y26" s="88">
        <f t="shared" si="3"/>
        <v>26.978000000000002</v>
      </c>
      <c r="Z26" s="89" t="str">
        <f t="shared" si="3"/>
        <v/>
      </c>
      <c r="AA26" s="90">
        <f>SUM(AA19:AA25)</f>
        <v>126.36000000000001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70.018000000000001</v>
      </c>
      <c r="O30" s="77">
        <v>112.551</v>
      </c>
      <c r="P30" s="77">
        <v>86.039000000000001</v>
      </c>
      <c r="Q30" s="77">
        <v>125.804</v>
      </c>
      <c r="R30" s="77">
        <v>46.634</v>
      </c>
      <c r="S30" s="77">
        <v>52.610999999999997</v>
      </c>
      <c r="T30" s="77">
        <v>28.079000000000001</v>
      </c>
      <c r="U30" s="77">
        <v>24.280999999999999</v>
      </c>
      <c r="V30" s="77">
        <v>4.0250000000000004</v>
      </c>
      <c r="W30" s="77">
        <v>4.6360000000000001</v>
      </c>
      <c r="X30" s="77">
        <v>25.581</v>
      </c>
      <c r="Y30" s="77">
        <v>42.131999999999998</v>
      </c>
      <c r="Z30" s="78"/>
      <c r="AA30" s="79">
        <f>SUM(B30:Z30)</f>
        <v>622.39099999999985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70.018000000000001</v>
      </c>
      <c r="O32" s="62">
        <f t="shared" si="4"/>
        <v>112.551</v>
      </c>
      <c r="P32" s="62">
        <f t="shared" si="4"/>
        <v>86.039000000000001</v>
      </c>
      <c r="Q32" s="62">
        <f t="shared" si="4"/>
        <v>125.804</v>
      </c>
      <c r="R32" s="62">
        <f t="shared" si="4"/>
        <v>46.634</v>
      </c>
      <c r="S32" s="62">
        <f t="shared" si="4"/>
        <v>52.610999999999997</v>
      </c>
      <c r="T32" s="62">
        <f t="shared" si="4"/>
        <v>28.079000000000001</v>
      </c>
      <c r="U32" s="62">
        <f t="shared" si="4"/>
        <v>24.280999999999999</v>
      </c>
      <c r="V32" s="62">
        <f t="shared" si="4"/>
        <v>4.0250000000000004</v>
      </c>
      <c r="W32" s="62">
        <f t="shared" si="4"/>
        <v>4.6360000000000001</v>
      </c>
      <c r="X32" s="62">
        <f t="shared" si="4"/>
        <v>25.581</v>
      </c>
      <c r="Y32" s="62">
        <f t="shared" si="4"/>
        <v>42.131999999999998</v>
      </c>
      <c r="Z32" s="63" t="str">
        <f t="shared" si="4"/>
        <v/>
      </c>
      <c r="AA32" s="64">
        <f>SUM(AA29:AA31)</f>
        <v>622.39099999999985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70.018000000000001</v>
      </c>
      <c r="O52" s="88">
        <f t="shared" si="10"/>
        <v>112.551</v>
      </c>
      <c r="P52" s="88">
        <f t="shared" si="10"/>
        <v>86.038999999999987</v>
      </c>
      <c r="Q52" s="88">
        <f t="shared" si="10"/>
        <v>125.804</v>
      </c>
      <c r="R52" s="88">
        <f t="shared" si="10"/>
        <v>46.633999999999993</v>
      </c>
      <c r="S52" s="88">
        <f t="shared" si="10"/>
        <v>52.610999999999997</v>
      </c>
      <c r="T52" s="88">
        <f t="shared" si="10"/>
        <v>28.079000000000001</v>
      </c>
      <c r="U52" s="88">
        <f t="shared" si="10"/>
        <v>24.281000000000002</v>
      </c>
      <c r="V52" s="88">
        <f t="shared" si="10"/>
        <v>4.0250000000000004</v>
      </c>
      <c r="W52" s="88">
        <f t="shared" si="10"/>
        <v>4.6360000000000001</v>
      </c>
      <c r="X52" s="88">
        <f t="shared" si="10"/>
        <v>25.581000000000003</v>
      </c>
      <c r="Y52" s="88">
        <f t="shared" si="10"/>
        <v>42.132000000000005</v>
      </c>
      <c r="Z52" s="89" t="str">
        <f t="shared" si="10"/>
        <v/>
      </c>
      <c r="AA52" s="104">
        <f>SUM(B52:Z52)</f>
        <v>622.39099999999985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-64.2</v>
      </c>
      <c r="O4" s="18">
        <v>-99.8</v>
      </c>
      <c r="P4" s="18">
        <v>-85.2</v>
      </c>
      <c r="Q4" s="18">
        <v>-125.8</v>
      </c>
      <c r="R4" s="18"/>
      <c r="S4" s="18">
        <v>-19.7</v>
      </c>
      <c r="T4" s="18">
        <v>-5.8</v>
      </c>
      <c r="U4" s="18"/>
      <c r="V4" s="18"/>
      <c r="W4" s="18"/>
      <c r="X4" s="18"/>
      <c r="Y4" s="18"/>
      <c r="Z4" s="19"/>
      <c r="AA4" s="111">
        <f>SUM(B4:Z4)</f>
        <v>-400.5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15.32</v>
      </c>
      <c r="O7" s="117">
        <v>14.5</v>
      </c>
      <c r="P7" s="117">
        <v>23.04</v>
      </c>
      <c r="Q7" s="117">
        <v>41.35</v>
      </c>
      <c r="R7" s="117">
        <v>67.849999999999994</v>
      </c>
      <c r="S7" s="117">
        <v>103.42</v>
      </c>
      <c r="T7" s="117">
        <v>138.88</v>
      </c>
      <c r="U7" s="117">
        <v>106.44</v>
      </c>
      <c r="V7" s="117">
        <v>69.58</v>
      </c>
      <c r="W7" s="117">
        <v>73.400000000000006</v>
      </c>
      <c r="X7" s="117">
        <v>69.98</v>
      </c>
      <c r="Y7" s="117">
        <v>53.61</v>
      </c>
      <c r="Z7" s="118"/>
      <c r="AA7" s="119">
        <f>IF(SUM(B7:Z7)&lt;&gt;0,AVERAGEIF(B7:Z7,"&lt;&gt;"""),"")</f>
        <v>64.780833333333334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64.2</v>
      </c>
      <c r="O15" s="133">
        <v>99.8</v>
      </c>
      <c r="P15" s="133">
        <v>85.2</v>
      </c>
      <c r="Q15" s="133">
        <v>125.8</v>
      </c>
      <c r="R15" s="133"/>
      <c r="S15" s="133">
        <v>19.7</v>
      </c>
      <c r="T15" s="133">
        <v>5.8</v>
      </c>
      <c r="U15" s="133"/>
      <c r="V15" s="133"/>
      <c r="W15" s="133"/>
      <c r="X15" s="133"/>
      <c r="Y15" s="133"/>
      <c r="Z15" s="131"/>
      <c r="AA15" s="132">
        <f t="shared" si="0"/>
        <v>400.5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64.2</v>
      </c>
      <c r="O16" s="135">
        <f t="shared" si="1"/>
        <v>99.8</v>
      </c>
      <c r="P16" s="135">
        <f t="shared" si="1"/>
        <v>85.2</v>
      </c>
      <c r="Q16" s="135">
        <f t="shared" si="1"/>
        <v>125.8</v>
      </c>
      <c r="R16" s="135">
        <f t="shared" si="1"/>
        <v>0</v>
      </c>
      <c r="S16" s="135">
        <f t="shared" si="1"/>
        <v>19.7</v>
      </c>
      <c r="T16" s="135">
        <f t="shared" si="1"/>
        <v>5.8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400.5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2024-10-12T08:31:05Z</dcterms:created>
  <dcterms:modified xsi:type="dcterms:W3CDTF">2024-10-12T08:31:07Z</dcterms:modified>
</cp:coreProperties>
</file>