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<sst xmlns="http://schemas.openxmlformats.org/spreadsheetml/2006/main" count="119" uniqueCount="54">
  <si>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11/10/2024 11:30:00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</si>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</sst>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87-43E2-B5DD-0CFEBE6218E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87-43E2-B5DD-0CFEBE6218E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8.7210000000000001</c:v>
                </c:pt>
                <c:pt idx="13">
                  <c:v>7.327</c:v>
                </c:pt>
                <c:pt idx="14">
                  <c:v>0.32800000000000001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87-43E2-B5DD-0CFEBE6218E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5.569</c:v>
                </c:pt>
                <c:pt idx="13">
                  <c:v>4.7300000000000004</c:v>
                </c:pt>
                <c:pt idx="14">
                  <c:v>3.05</c:v>
                </c:pt>
                <c:pt idx="15">
                  <c:v>4.3870000000000005</c:v>
                </c:pt>
                <c:pt idx="21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87-43E2-B5DD-0CFEBE6218E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87-43E2-B5DD-0CFEBE6218E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87-43E2-B5DD-0CFEBE6218E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87-43E2-B5DD-0CFEBE6218E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087-43E2-B5DD-0CFEBE6218E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087-43E2-B5DD-0CFEBE6218E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21.033000000000001</c:v>
                </c:pt>
                <c:pt idx="16">
                  <c:v>25.417999999999999</c:v>
                </c:pt>
                <c:pt idx="20">
                  <c:v>7</c:v>
                </c:pt>
                <c:pt idx="21">
                  <c:v>36</c:v>
                </c:pt>
                <c:pt idx="22">
                  <c:v>55.482999999999997</c:v>
                </c:pt>
                <c:pt idx="23">
                  <c:v>39.070999999999998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87-43E2-B5DD-0CFEBE6218E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43.4</c:v>
                </c:pt>
                <c:pt idx="15">
                  <c:v>0</c:v>
                </c:pt>
                <c:pt idx="16">
                  <c:v>0</c:v>
                </c:pt>
                <c:pt idx="17">
                  <c:v>94.9</c:v>
                </c:pt>
                <c:pt idx="18">
                  <c:v>0</c:v>
                </c:pt>
                <c:pt idx="19">
                  <c:v>0</c:v>
                </c:pt>
                <c:pt idx="20">
                  <c:v>82.7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87-43E2-B5DD-0CFEBE6218E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28.738000000000003</c:v>
                </c:pt>
                <c:pt idx="13">
                  <c:v>26.054000000000002</c:v>
                </c:pt>
                <c:pt idx="14">
                  <c:v>3.9849999999999999</c:v>
                </c:pt>
                <c:pt idx="15">
                  <c:v>4.577</c:v>
                </c:pt>
                <c:pt idx="16">
                  <c:v>20.247000000000003</c:v>
                </c:pt>
                <c:pt idx="17">
                  <c:v>14.771999999999998</c:v>
                </c:pt>
                <c:pt idx="18">
                  <c:v>3.1609999999999996</c:v>
                </c:pt>
                <c:pt idx="19">
                  <c:v>3.3679999999999999</c:v>
                </c:pt>
                <c:pt idx="20">
                  <c:v>1.7030000000000001</c:v>
                </c:pt>
                <c:pt idx="21">
                  <c:v>19.516999999999999</c:v>
                </c:pt>
                <c:pt idx="22">
                  <c:v>5.3419999999999996</c:v>
                </c:pt>
                <c:pt idx="23">
                  <c:v>3.5350000000000001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87-43E2-B5DD-0CFEBE6218E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087-43E2-B5DD-0CFEBE6218E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63.045000000000002</c:v>
                </c:pt>
                <c:pt idx="19">
                  <c:v>60.920999999999999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087-43E2-B5DD-0CFEBE621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64.150000000000006</c:v>
                </c:pt>
                <c:pt idx="13">
                  <c:v>59.84</c:v>
                </c:pt>
                <c:pt idx="14">
                  <c:v>59.66</c:v>
                </c:pt>
                <c:pt idx="15">
                  <c:v>80.3</c:v>
                </c:pt>
                <c:pt idx="16">
                  <c:v>89.01</c:v>
                </c:pt>
                <c:pt idx="17">
                  <c:v>117.73</c:v>
                </c:pt>
                <c:pt idx="18">
                  <c:v>161.68</c:v>
                </c:pt>
                <c:pt idx="19">
                  <c:v>174.58</c:v>
                </c:pt>
                <c:pt idx="20">
                  <c:v>121.98</c:v>
                </c:pt>
                <c:pt idx="21">
                  <c:v>101.2</c:v>
                </c:pt>
                <c:pt idx="22">
                  <c:v>95.52</c:v>
                </c:pt>
                <c:pt idx="23">
                  <c:v>84.17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87-43E2-B5DD-0CFEBE621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BDD-41BA-8D7F-9CE7BA6ECB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BDD-41BA-8D7F-9CE7BA6ECB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2.6</c:v>
                </c:pt>
                <c:pt idx="19">
                  <c:v>5</c:v>
                </c:pt>
                <c:pt idx="20">
                  <c:v>5</c:v>
                </c:pt>
                <c:pt idx="22">
                  <c:v>1.8</c:v>
                </c:pt>
                <c:pt idx="2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DD-41BA-8D7F-9CE7BA6ECB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5.2910000000000004</c:v>
                </c:pt>
                <c:pt idx="13">
                  <c:v>5.8849999999999998</c:v>
                </c:pt>
                <c:pt idx="14">
                  <c:v>2.04</c:v>
                </c:pt>
                <c:pt idx="16">
                  <c:v>14.855</c:v>
                </c:pt>
                <c:pt idx="17">
                  <c:v>25.085999999999999</c:v>
                </c:pt>
                <c:pt idx="18">
                  <c:v>41.942</c:v>
                </c:pt>
                <c:pt idx="19">
                  <c:v>30.964999999999996</c:v>
                </c:pt>
                <c:pt idx="20">
                  <c:v>13.183</c:v>
                </c:pt>
                <c:pt idx="21">
                  <c:v>1.401</c:v>
                </c:pt>
                <c:pt idx="22">
                  <c:v>17.211000000000002</c:v>
                </c:pt>
                <c:pt idx="23">
                  <c:v>28.707999999999998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DD-41BA-8D7F-9CE7BA6ECB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BDD-41BA-8D7F-9CE7BA6ECB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BDD-41BA-8D7F-9CE7BA6ECB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BDD-41BA-8D7F-9CE7BA6ECB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BDD-41BA-8D7F-9CE7BA6ECB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BDD-41BA-8D7F-9CE7BA6ECB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BDD-41BA-8D7F-9CE7BA6ECB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28.9</c:v>
                </c:pt>
                <c:pt idx="14">
                  <c:v>0</c:v>
                </c:pt>
                <c:pt idx="15">
                  <c:v>0</c:v>
                </c:pt>
                <c:pt idx="16">
                  <c:v>29.5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BDD-41BA-8D7F-9CE7BA6ECB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37.737000000000002</c:v>
                </c:pt>
                <c:pt idx="13">
                  <c:v>3.2869999999999999</c:v>
                </c:pt>
                <c:pt idx="14">
                  <c:v>46.085999999999999</c:v>
                </c:pt>
                <c:pt idx="15">
                  <c:v>29.997</c:v>
                </c:pt>
                <c:pt idx="16">
                  <c:v>1.31</c:v>
                </c:pt>
                <c:pt idx="17">
                  <c:v>84.618999999999986</c:v>
                </c:pt>
                <c:pt idx="18">
                  <c:v>24.263999999999999</c:v>
                </c:pt>
                <c:pt idx="19">
                  <c:v>28.324000000000002</c:v>
                </c:pt>
                <c:pt idx="20">
                  <c:v>73.25</c:v>
                </c:pt>
                <c:pt idx="21">
                  <c:v>54.121000000000002</c:v>
                </c:pt>
                <c:pt idx="22">
                  <c:v>41.814000000000007</c:v>
                </c:pt>
                <c:pt idx="23">
                  <c:v>12.698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BDD-41BA-8D7F-9CE7BA6ECB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BDD-41BA-8D7F-9CE7BA6ECB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BDD-41BA-8D7F-9CE7BA6EC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64.150000000000006</c:v>
                </c:pt>
                <c:pt idx="13">
                  <c:v>59.84</c:v>
                </c:pt>
                <c:pt idx="14">
                  <c:v>59.66</c:v>
                </c:pt>
                <c:pt idx="15">
                  <c:v>80.3</c:v>
                </c:pt>
                <c:pt idx="16">
                  <c:v>89.01</c:v>
                </c:pt>
                <c:pt idx="17">
                  <c:v>117.73</c:v>
                </c:pt>
                <c:pt idx="18">
                  <c:v>161.68</c:v>
                </c:pt>
                <c:pt idx="19">
                  <c:v>174.58</c:v>
                </c:pt>
                <c:pt idx="20">
                  <c:v>121.98</c:v>
                </c:pt>
                <c:pt idx="21">
                  <c:v>101.2</c:v>
                </c:pt>
                <c:pt idx="22">
                  <c:v>95.52</c:v>
                </c:pt>
                <c:pt idx="23">
                  <c:v>84.17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BDD-41BA-8D7F-9CE7BA6EC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43.028000000000006</v>
      </c>
      <c r="O4" s="18">
        <v>38.111000000000004</v>
      </c>
      <c r="P4" s="18">
        <v>50.762999999999998</v>
      </c>
      <c r="Q4" s="18">
        <v>29.997000000000003</v>
      </c>
      <c r="R4" s="18">
        <v>45.664999999999999</v>
      </c>
      <c r="S4" s="18">
        <v>109.67200000000001</v>
      </c>
      <c r="T4" s="18">
        <v>66.206000000000003</v>
      </c>
      <c r="U4" s="18">
        <v>64.289000000000001</v>
      </c>
      <c r="V4" s="18">
        <v>91.403000000000006</v>
      </c>
      <c r="W4" s="18">
        <v>55.521999999999998</v>
      </c>
      <c r="X4" s="18">
        <v>60.824999999999996</v>
      </c>
      <c r="Y4" s="18">
        <v>42.605999999999995</v>
      </c>
      <c r="Z4" s="19"/>
      <c r="AA4" s="20">
        <f>SUM(B4:Z4)</f>
        <v>698.0870000000001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64.150000000000006</v>
      </c>
      <c r="O7" s="28">
        <v>59.84</v>
      </c>
      <c r="P7" s="28">
        <v>59.66</v>
      </c>
      <c r="Q7" s="28">
        <v>80.3</v>
      </c>
      <c r="R7" s="28">
        <v>89.01</v>
      </c>
      <c r="S7" s="28">
        <v>117.73</v>
      </c>
      <c r="T7" s="28">
        <v>161.68</v>
      </c>
      <c r="U7" s="28">
        <v>174.58</v>
      </c>
      <c r="V7" s="28">
        <v>121.98</v>
      </c>
      <c r="W7" s="28">
        <v>101.2</v>
      </c>
      <c r="X7" s="28">
        <v>95.52</v>
      </c>
      <c r="Y7" s="28">
        <v>84.17</v>
      </c>
      <c r="Z7" s="29"/>
      <c r="AA7" s="30">
        <f>IF(SUM(B7:Z7)&lt;&gt;0,AVERAGEIF(B7:Z7,"&lt;&gt;"""),"")</f>
        <v>100.81833333333334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21.033000000000001</v>
      </c>
      <c r="R12" s="52">
        <v>25.417999999999999</v>
      </c>
      <c r="S12" s="52"/>
      <c r="T12" s="52"/>
      <c r="U12" s="52"/>
      <c r="V12" s="52">
        <v>7</v>
      </c>
      <c r="W12" s="52">
        <v>36</v>
      </c>
      <c r="X12" s="52">
        <v>55.482999999999997</v>
      </c>
      <c r="Y12" s="52">
        <v>39.070999999999998</v>
      </c>
      <c r="Z12" s="53"/>
      <c r="AA12" s="54">
        <f t="shared" si="0"/>
        <v>184.005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63.045000000000002</v>
      </c>
      <c r="U13" s="52">
        <v>60.920999999999999</v>
      </c>
      <c r="V13" s="52"/>
      <c r="W13" s="52"/>
      <c r="X13" s="52"/>
      <c r="Y13" s="52"/>
      <c r="Z13" s="53"/>
      <c r="AA13" s="54">
        <f t="shared" si="0"/>
        <v>123.96600000000001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28.738000000000003</v>
      </c>
      <c r="O14" s="57">
        <v>26.054000000000002</v>
      </c>
      <c r="P14" s="57">
        <v>3.9849999999999999</v>
      </c>
      <c r="Q14" s="57">
        <v>4.577</v>
      </c>
      <c r="R14" s="57">
        <v>20.247000000000003</v>
      </c>
      <c r="S14" s="57">
        <v>14.771999999999998</v>
      </c>
      <c r="T14" s="57">
        <v>3.1609999999999996</v>
      </c>
      <c r="U14" s="57">
        <v>3.3679999999999999</v>
      </c>
      <c r="V14" s="57">
        <v>1.7030000000000001</v>
      </c>
      <c r="W14" s="57">
        <v>19.516999999999999</v>
      </c>
      <c r="X14" s="57">
        <v>5.3419999999999996</v>
      </c>
      <c r="Y14" s="57">
        <v>3.5350000000000001</v>
      </c>
      <c r="Z14" s="58"/>
      <c r="AA14" s="59">
        <f t="shared" si="0"/>
        <v>134.999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28.738000000000003</v>
      </c>
      <c r="O16" s="62">
        <f t="shared" si="1"/>
        <v>26.054000000000002</v>
      </c>
      <c r="P16" s="62">
        <f t="shared" si="1"/>
        <v>3.9849999999999999</v>
      </c>
      <c r="Q16" s="62">
        <f t="shared" si="1"/>
        <v>25.61</v>
      </c>
      <c r="R16" s="62">
        <f t="shared" si="1"/>
        <v>45.665000000000006</v>
      </c>
      <c r="S16" s="62">
        <f t="shared" si="1"/>
        <v>14.771999999999998</v>
      </c>
      <c r="T16" s="62">
        <f t="shared" si="1"/>
        <v>66.206000000000003</v>
      </c>
      <c r="U16" s="62">
        <f t="shared" si="1"/>
        <v>64.289000000000001</v>
      </c>
      <c r="V16" s="62">
        <f t="shared" si="1"/>
        <v>8.7029999999999994</v>
      </c>
      <c r="W16" s="62">
        <f t="shared" si="1"/>
        <v>55.516999999999996</v>
      </c>
      <c r="X16" s="62">
        <f t="shared" si="1"/>
        <v>60.824999999999996</v>
      </c>
      <c r="Y16" s="62">
        <f t="shared" si="1"/>
        <v>42.605999999999995</v>
      </c>
      <c r="Z16" s="63" t="str">
        <f t="shared" si="1"/>
        <v/>
      </c>
      <c r="AA16" s="64">
        <f>SUM(AA10:AA15)</f>
        <v>442.97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8.7210000000000001</v>
      </c>
      <c r="O20" s="77">
        <v>7.327</v>
      </c>
      <c r="P20" s="77">
        <v>0.32800000000000001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16.376000000000001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5.569</v>
      </c>
      <c r="O21" s="81">
        <v>4.7300000000000004</v>
      </c>
      <c r="P21" s="81">
        <v>3.05</v>
      </c>
      <c r="Q21" s="81">
        <v>4.3870000000000005</v>
      </c>
      <c r="R21" s="81"/>
      <c r="S21" s="81"/>
      <c r="T21" s="81"/>
      <c r="U21" s="81"/>
      <c r="V21" s="81"/>
      <c r="W21" s="81">
        <v>5.0000000000000001E-3</v>
      </c>
      <c r="X21" s="81"/>
      <c r="Y21" s="81"/>
      <c r="Z21" s="78"/>
      <c r="AA21" s="79">
        <f t="shared" si="2"/>
        <v>17.741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14.29</v>
      </c>
      <c r="O26" s="88">
        <f t="shared" si="3"/>
        <v>12.057</v>
      </c>
      <c r="P26" s="88">
        <f t="shared" si="3"/>
        <v>3.3779999999999997</v>
      </c>
      <c r="Q26" s="88">
        <f t="shared" si="3"/>
        <v>4.3870000000000005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5.0000000000000001E-3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34.117000000000004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43.027999999999999</v>
      </c>
      <c r="O30" s="77">
        <v>38.110999999999997</v>
      </c>
      <c r="P30" s="77">
        <v>7.3630000000000004</v>
      </c>
      <c r="Q30" s="77">
        <v>29.997</v>
      </c>
      <c r="R30" s="77">
        <v>45.664999999999999</v>
      </c>
      <c r="S30" s="77">
        <v>14.772</v>
      </c>
      <c r="T30" s="77">
        <v>66.206000000000003</v>
      </c>
      <c r="U30" s="77">
        <v>64.289000000000001</v>
      </c>
      <c r="V30" s="77">
        <v>8.7029999999999994</v>
      </c>
      <c r="W30" s="77">
        <v>55.521999999999998</v>
      </c>
      <c r="X30" s="77">
        <v>60.825000000000003</v>
      </c>
      <c r="Y30" s="77">
        <v>42.606000000000002</v>
      </c>
      <c r="Z30" s="78"/>
      <c r="AA30" s="79">
        <f>SUM(B30:Z30)</f>
        <v>477.08699999999993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43.027999999999999</v>
      </c>
      <c r="O32" s="62">
        <f t="shared" si="4"/>
        <v>38.110999999999997</v>
      </c>
      <c r="P32" s="62">
        <f t="shared" si="4"/>
        <v>7.3630000000000004</v>
      </c>
      <c r="Q32" s="62">
        <f t="shared" si="4"/>
        <v>29.997</v>
      </c>
      <c r="R32" s="62">
        <f t="shared" si="4"/>
        <v>45.664999999999999</v>
      </c>
      <c r="S32" s="62">
        <f t="shared" si="4"/>
        <v>14.772</v>
      </c>
      <c r="T32" s="62">
        <f t="shared" si="4"/>
        <v>66.206000000000003</v>
      </c>
      <c r="U32" s="62">
        <f t="shared" si="4"/>
        <v>64.289000000000001</v>
      </c>
      <c r="V32" s="62">
        <f t="shared" si="4"/>
        <v>8.7029999999999994</v>
      </c>
      <c r="W32" s="62">
        <f t="shared" si="4"/>
        <v>55.521999999999998</v>
      </c>
      <c r="X32" s="62">
        <f t="shared" si="4"/>
        <v>60.825000000000003</v>
      </c>
      <c r="Y32" s="62">
        <f t="shared" si="4"/>
        <v>42.606000000000002</v>
      </c>
      <c r="Z32" s="63" t="str">
        <f t="shared" si="4"/>
        <v/>
      </c>
      <c r="AA32" s="64">
        <f>SUM(AA29:AA31)</f>
        <v>477.08699999999993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43.4</v>
      </c>
      <c r="Q39" s="99"/>
      <c r="R39" s="99"/>
      <c r="S39" s="99">
        <v>94.9</v>
      </c>
      <c r="T39" s="99"/>
      <c r="U39" s="99"/>
      <c r="V39" s="99">
        <v>82.7</v>
      </c>
      <c r="W39" s="99"/>
      <c r="X39" s="99"/>
      <c r="Y39" s="99"/>
      <c r="Z39" s="100"/>
      <c r="AA39" s="79">
        <f t="shared" si="5"/>
        <v>221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43.4</v>
      </c>
      <c r="Q40" s="88">
        <f t="shared" si="6"/>
        <v>0</v>
      </c>
      <c r="R40" s="88">
        <f t="shared" si="6"/>
        <v>0</v>
      </c>
      <c r="S40" s="88">
        <f t="shared" si="6"/>
        <v>94.9</v>
      </c>
      <c r="T40" s="88">
        <f t="shared" si="6"/>
        <v>0</v>
      </c>
      <c r="U40" s="88">
        <f t="shared" si="6"/>
        <v>0</v>
      </c>
      <c r="V40" s="88">
        <f t="shared" si="6"/>
        <v>82.7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43.4</v>
      </c>
      <c r="Q47" s="99"/>
      <c r="R47" s="99"/>
      <c r="S47" s="99">
        <v>94.9</v>
      </c>
      <c r="T47" s="99"/>
      <c r="U47" s="99"/>
      <c r="V47" s="99">
        <v>82.7</v>
      </c>
      <c r="W47" s="99"/>
      <c r="X47" s="99"/>
      <c r="Y47" s="99"/>
      <c r="Z47" s="100"/>
      <c r="AA47" s="79">
        <f t="shared" si="7"/>
        <v>221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43.4</v>
      </c>
      <c r="Q49" s="88">
        <f t="shared" si="8"/>
        <v>0</v>
      </c>
      <c r="R49" s="88">
        <f t="shared" si="8"/>
        <v>0</v>
      </c>
      <c r="S49" s="88">
        <f t="shared" si="8"/>
        <v>94.9</v>
      </c>
      <c r="T49" s="88">
        <f t="shared" si="8"/>
        <v>0</v>
      </c>
      <c r="U49" s="88">
        <f t="shared" si="8"/>
        <v>0</v>
      </c>
      <c r="V49" s="88">
        <f t="shared" si="8"/>
        <v>82.7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43.028000000000006</v>
      </c>
      <c r="O52" s="88">
        <f t="shared" si="10"/>
        <v>38.111000000000004</v>
      </c>
      <c r="P52" s="88">
        <f t="shared" si="10"/>
        <v>50.762999999999998</v>
      </c>
      <c r="Q52" s="88">
        <f t="shared" si="10"/>
        <v>29.997</v>
      </c>
      <c r="R52" s="88">
        <f t="shared" si="10"/>
        <v>45.665000000000006</v>
      </c>
      <c r="S52" s="88">
        <f t="shared" si="10"/>
        <v>109.672</v>
      </c>
      <c r="T52" s="88">
        <f t="shared" si="10"/>
        <v>66.206000000000003</v>
      </c>
      <c r="U52" s="88">
        <f t="shared" si="10"/>
        <v>64.289000000000001</v>
      </c>
      <c r="V52" s="88">
        <f t="shared" si="10"/>
        <v>91.403000000000006</v>
      </c>
      <c r="W52" s="88">
        <f t="shared" si="10"/>
        <v>55.521999999999998</v>
      </c>
      <c r="X52" s="88">
        <f t="shared" si="10"/>
        <v>60.824999999999996</v>
      </c>
      <c r="Y52" s="88">
        <f t="shared" si="10"/>
        <v>42.605999999999995</v>
      </c>
      <c r="Z52" s="89" t="str">
        <f t="shared" si="10"/>
        <v/>
      </c>
      <c r="AA52" s="104">
        <f>SUM(B52:Z52)</f>
        <v>698.0870000000001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43.028000000000006</v>
      </c>
      <c r="O4" s="18">
        <v>38.071999999999996</v>
      </c>
      <c r="P4" s="18">
        <v>50.725999999999999</v>
      </c>
      <c r="Q4" s="18">
        <v>29.997</v>
      </c>
      <c r="R4" s="18">
        <v>45.664999999999999</v>
      </c>
      <c r="S4" s="18">
        <v>109.70499999999998</v>
      </c>
      <c r="T4" s="18">
        <v>66.206000000000003</v>
      </c>
      <c r="U4" s="18">
        <v>64.289000000000001</v>
      </c>
      <c r="V4" s="18">
        <v>91.433000000000007</v>
      </c>
      <c r="W4" s="18">
        <v>55.522000000000006</v>
      </c>
      <c r="X4" s="18">
        <v>60.82500000000001</v>
      </c>
      <c r="Y4" s="18">
        <v>42.606000000000002</v>
      </c>
      <c r="Z4" s="19"/>
      <c r="AA4" s="20">
        <f>SUM(B4:Z4)</f>
        <v>698.07400000000007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64.150000000000006</v>
      </c>
      <c r="O7" s="28">
        <v>59.84</v>
      </c>
      <c r="P7" s="28">
        <v>59.66</v>
      </c>
      <c r="Q7" s="28">
        <v>80.3</v>
      </c>
      <c r="R7" s="28">
        <v>89.01</v>
      </c>
      <c r="S7" s="28">
        <v>117.73</v>
      </c>
      <c r="T7" s="28">
        <v>161.68</v>
      </c>
      <c r="U7" s="28">
        <v>174.58</v>
      </c>
      <c r="V7" s="28">
        <v>121.98</v>
      </c>
      <c r="W7" s="28">
        <v>101.2</v>
      </c>
      <c r="X7" s="28">
        <v>95.52</v>
      </c>
      <c r="Y7" s="28">
        <v>84.17</v>
      </c>
      <c r="Z7" s="29"/>
      <c r="AA7" s="30">
        <f>IF(SUM(B7:Z7)&lt;&gt;0,AVERAGEIF(B7:Z7,"&lt;&gt;"""),"")</f>
        <v>100.81833333333334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37.737000000000002</v>
      </c>
      <c r="O14" s="57">
        <v>3.2869999999999999</v>
      </c>
      <c r="P14" s="57">
        <v>46.085999999999999</v>
      </c>
      <c r="Q14" s="57">
        <v>29.997</v>
      </c>
      <c r="R14" s="57">
        <v>1.31</v>
      </c>
      <c r="S14" s="57">
        <v>84.618999999999986</v>
      </c>
      <c r="T14" s="57">
        <v>24.263999999999999</v>
      </c>
      <c r="U14" s="57">
        <v>28.324000000000002</v>
      </c>
      <c r="V14" s="57">
        <v>73.25</v>
      </c>
      <c r="W14" s="57">
        <v>54.121000000000002</v>
      </c>
      <c r="X14" s="57">
        <v>41.814000000000007</v>
      </c>
      <c r="Y14" s="57">
        <v>12.698</v>
      </c>
      <c r="Z14" s="58"/>
      <c r="AA14" s="59">
        <f t="shared" si="0"/>
        <v>437.50700000000001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37.737000000000002</v>
      </c>
      <c r="O16" s="62">
        <f t="shared" si="1"/>
        <v>3.2869999999999999</v>
      </c>
      <c r="P16" s="62">
        <f t="shared" si="1"/>
        <v>46.085999999999999</v>
      </c>
      <c r="Q16" s="62">
        <f t="shared" si="1"/>
        <v>29.997</v>
      </c>
      <c r="R16" s="62">
        <f t="shared" si="1"/>
        <v>1.31</v>
      </c>
      <c r="S16" s="62">
        <f t="shared" si="1"/>
        <v>84.618999999999986</v>
      </c>
      <c r="T16" s="62">
        <f t="shared" si="1"/>
        <v>24.263999999999999</v>
      </c>
      <c r="U16" s="62">
        <f t="shared" si="1"/>
        <v>28.324000000000002</v>
      </c>
      <c r="V16" s="62">
        <f t="shared" si="1"/>
        <v>73.25</v>
      </c>
      <c r="W16" s="62">
        <f t="shared" si="1"/>
        <v>54.121000000000002</v>
      </c>
      <c r="X16" s="62">
        <f t="shared" si="1"/>
        <v>41.814000000000007</v>
      </c>
      <c r="Y16" s="62">
        <f t="shared" si="1"/>
        <v>12.698</v>
      </c>
      <c r="Z16" s="63" t="str">
        <f t="shared" si="1"/>
        <v/>
      </c>
      <c r="AA16" s="64">
        <f>SUM(AA10:AA15)</f>
        <v>437.50700000000001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2.6</v>
      </c>
      <c r="Q20" s="77"/>
      <c r="R20" s="77"/>
      <c r="S20" s="77"/>
      <c r="T20" s="77"/>
      <c r="U20" s="77">
        <v>5</v>
      </c>
      <c r="V20" s="77">
        <v>5</v>
      </c>
      <c r="W20" s="77"/>
      <c r="X20" s="77">
        <v>1.8</v>
      </c>
      <c r="Y20" s="77">
        <v>1.2</v>
      </c>
      <c r="Z20" s="78"/>
      <c r="AA20" s="79">
        <f t="shared" si="2"/>
        <v>15.6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5.2910000000000004</v>
      </c>
      <c r="O21" s="81">
        <v>5.8849999999999998</v>
      </c>
      <c r="P21" s="81">
        <v>2.04</v>
      </c>
      <c r="Q21" s="81"/>
      <c r="R21" s="81">
        <v>14.855</v>
      </c>
      <c r="S21" s="81">
        <v>25.085999999999999</v>
      </c>
      <c r="T21" s="81">
        <v>41.942</v>
      </c>
      <c r="U21" s="81">
        <v>30.964999999999996</v>
      </c>
      <c r="V21" s="81">
        <v>13.183</v>
      </c>
      <c r="W21" s="81">
        <v>1.401</v>
      </c>
      <c r="X21" s="81">
        <v>17.211000000000002</v>
      </c>
      <c r="Y21" s="81">
        <v>28.707999999999998</v>
      </c>
      <c r="Z21" s="78"/>
      <c r="AA21" s="79">
        <f t="shared" si="2"/>
        <v>186.56700000000001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5.2910000000000004</v>
      </c>
      <c r="O26" s="88">
        <f t="shared" si="3"/>
        <v>5.8849999999999998</v>
      </c>
      <c r="P26" s="88">
        <f t="shared" si="3"/>
        <v>4.6400000000000006</v>
      </c>
      <c r="Q26" s="88">
        <f t="shared" si="3"/>
        <v>0</v>
      </c>
      <c r="R26" s="88">
        <f t="shared" si="3"/>
        <v>14.855</v>
      </c>
      <c r="S26" s="88">
        <f t="shared" si="3"/>
        <v>25.085999999999999</v>
      </c>
      <c r="T26" s="88">
        <f t="shared" si="3"/>
        <v>41.942</v>
      </c>
      <c r="U26" s="88">
        <f t="shared" si="3"/>
        <v>35.964999999999996</v>
      </c>
      <c r="V26" s="88">
        <f t="shared" si="3"/>
        <v>18.183</v>
      </c>
      <c r="W26" s="88">
        <f t="shared" si="3"/>
        <v>1.401</v>
      </c>
      <c r="X26" s="88">
        <f t="shared" si="3"/>
        <v>19.011000000000003</v>
      </c>
      <c r="Y26" s="88">
        <f t="shared" si="3"/>
        <v>29.907999999999998</v>
      </c>
      <c r="Z26" s="89" t="str">
        <f t="shared" si="3"/>
        <v/>
      </c>
      <c r="AA26" s="90">
        <f>SUM(AA19:AA25)</f>
        <v>202.167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43.027999999999999</v>
      </c>
      <c r="O30" s="77">
        <v>9.1720000000000006</v>
      </c>
      <c r="P30" s="77">
        <v>50.725999999999999</v>
      </c>
      <c r="Q30" s="77">
        <v>29.997</v>
      </c>
      <c r="R30" s="77">
        <v>16.164999999999999</v>
      </c>
      <c r="S30" s="77">
        <v>109.705</v>
      </c>
      <c r="T30" s="77">
        <v>66.206000000000003</v>
      </c>
      <c r="U30" s="77">
        <v>64.289000000000001</v>
      </c>
      <c r="V30" s="77">
        <v>91.433000000000007</v>
      </c>
      <c r="W30" s="77">
        <v>55.521999999999998</v>
      </c>
      <c r="X30" s="77">
        <v>60.825000000000003</v>
      </c>
      <c r="Y30" s="77">
        <v>42.606000000000002</v>
      </c>
      <c r="Z30" s="78"/>
      <c r="AA30" s="79">
        <f>SUM(B30:Z30)</f>
        <v>639.67400000000009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43.027999999999999</v>
      </c>
      <c r="O32" s="62">
        <f t="shared" si="4"/>
        <v>9.1720000000000006</v>
      </c>
      <c r="P32" s="62">
        <f t="shared" si="4"/>
        <v>50.725999999999999</v>
      </c>
      <c r="Q32" s="62">
        <f t="shared" si="4"/>
        <v>29.997</v>
      </c>
      <c r="R32" s="62">
        <f t="shared" si="4"/>
        <v>16.164999999999999</v>
      </c>
      <c r="S32" s="62">
        <f t="shared" si="4"/>
        <v>109.705</v>
      </c>
      <c r="T32" s="62">
        <f t="shared" si="4"/>
        <v>66.206000000000003</v>
      </c>
      <c r="U32" s="62">
        <f t="shared" si="4"/>
        <v>64.289000000000001</v>
      </c>
      <c r="V32" s="62">
        <f t="shared" si="4"/>
        <v>91.433000000000007</v>
      </c>
      <c r="W32" s="62">
        <f t="shared" si="4"/>
        <v>55.521999999999998</v>
      </c>
      <c r="X32" s="62">
        <f t="shared" si="4"/>
        <v>60.825000000000003</v>
      </c>
      <c r="Y32" s="62">
        <f t="shared" si="4"/>
        <v>42.606000000000002</v>
      </c>
      <c r="Z32" s="63" t="str">
        <f t="shared" si="4"/>
        <v/>
      </c>
      <c r="AA32" s="64">
        <f>SUM(AA29:AA31)</f>
        <v>639.67400000000009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28.9</v>
      </c>
      <c r="P39" s="99"/>
      <c r="Q39" s="99"/>
      <c r="R39" s="99">
        <v>29.5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58.4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28.9</v>
      </c>
      <c r="P40" s="88">
        <f t="shared" si="6"/>
        <v>0</v>
      </c>
      <c r="Q40" s="88">
        <f t="shared" si="6"/>
        <v>0</v>
      </c>
      <c r="R40" s="88">
        <f t="shared" si="6"/>
        <v>29.5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28.9</v>
      </c>
      <c r="P47" s="99"/>
      <c r="Q47" s="99"/>
      <c r="R47" s="99">
        <v>29.5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58.4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28.9</v>
      </c>
      <c r="P49" s="88">
        <f t="shared" si="8"/>
        <v>0</v>
      </c>
      <c r="Q49" s="88">
        <f t="shared" si="8"/>
        <v>0</v>
      </c>
      <c r="R49" s="88">
        <f t="shared" si="8"/>
        <v>29.5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58.4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43.028000000000006</v>
      </c>
      <c r="O52" s="88">
        <f t="shared" si="10"/>
        <v>38.072000000000003</v>
      </c>
      <c r="P52" s="88">
        <f t="shared" si="10"/>
        <v>50.725999999999999</v>
      </c>
      <c r="Q52" s="88">
        <f t="shared" si="10"/>
        <v>29.997</v>
      </c>
      <c r="R52" s="88">
        <f t="shared" si="10"/>
        <v>45.664999999999999</v>
      </c>
      <c r="S52" s="88">
        <f t="shared" si="10"/>
        <v>109.70499999999998</v>
      </c>
      <c r="T52" s="88">
        <f t="shared" si="10"/>
        <v>66.206000000000003</v>
      </c>
      <c r="U52" s="88">
        <f t="shared" si="10"/>
        <v>64.289000000000001</v>
      </c>
      <c r="V52" s="88">
        <f t="shared" si="10"/>
        <v>91.432999999999993</v>
      </c>
      <c r="W52" s="88">
        <f t="shared" si="10"/>
        <v>55.522000000000006</v>
      </c>
      <c r="X52" s="88">
        <f t="shared" si="10"/>
        <v>60.82500000000001</v>
      </c>
      <c r="Y52" s="88">
        <f t="shared" si="10"/>
        <v>42.605999999999995</v>
      </c>
      <c r="Z52" s="89" t="str">
        <f t="shared" si="10"/>
        <v/>
      </c>
      <c r="AA52" s="104">
        <f>SUM(B52:Z52)</f>
        <v>698.07400000000007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28.9</v>
      </c>
      <c r="P4" s="18">
        <v>-43.4</v>
      </c>
      <c r="Q4" s="18"/>
      <c r="R4" s="18">
        <v>29.5</v>
      </c>
      <c r="S4" s="18">
        <v>-94.9</v>
      </c>
      <c r="T4" s="18"/>
      <c r="U4" s="18"/>
      <c r="V4" s="18">
        <v>-82.7</v>
      </c>
      <c r="W4" s="18"/>
      <c r="X4" s="18"/>
      <c r="Y4" s="18"/>
      <c r="Z4" s="19"/>
      <c r="AA4" s="111">
        <f>SUM(B4:Z4)</f>
        <v>-162.60000000000002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64.150000000000006</v>
      </c>
      <c r="O7" s="117">
        <v>59.84</v>
      </c>
      <c r="P7" s="117">
        <v>59.66</v>
      </c>
      <c r="Q7" s="117">
        <v>80.3</v>
      </c>
      <c r="R7" s="117">
        <v>89.01</v>
      </c>
      <c r="S7" s="117">
        <v>117.73</v>
      </c>
      <c r="T7" s="117">
        <v>161.68</v>
      </c>
      <c r="U7" s="117">
        <v>174.58</v>
      </c>
      <c r="V7" s="117">
        <v>121.98</v>
      </c>
      <c r="W7" s="117">
        <v>101.2</v>
      </c>
      <c r="X7" s="117">
        <v>95.52</v>
      </c>
      <c r="Y7" s="117">
        <v>84.17</v>
      </c>
      <c r="Z7" s="118"/>
      <c r="AA7" s="119">
        <f>IF(SUM(B7:Z7)&lt;&gt;0,AVERAGEIF(B7:Z7,"&lt;&gt;"""),"")</f>
        <v>100.81833333333334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43.4</v>
      </c>
      <c r="Q15" s="133"/>
      <c r="R15" s="133"/>
      <c r="S15" s="133">
        <v>94.9</v>
      </c>
      <c r="T15" s="133"/>
      <c r="U15" s="133"/>
      <c r="V15" s="133">
        <v>82.7</v>
      </c>
      <c r="W15" s="133"/>
      <c r="X15" s="133"/>
      <c r="Y15" s="133"/>
      <c r="Z15" s="131"/>
      <c r="AA15" s="132">
        <f t="shared" si="0"/>
        <v>221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43.4</v>
      </c>
      <c r="Q16" s="135">
        <f t="shared" si="1"/>
        <v>0</v>
      </c>
      <c r="R16" s="135">
        <f t="shared" si="1"/>
        <v>0</v>
      </c>
      <c r="S16" s="135">
        <f t="shared" si="1"/>
        <v>94.9</v>
      </c>
      <c r="T16" s="135">
        <f t="shared" si="1"/>
        <v>0</v>
      </c>
      <c r="U16" s="135">
        <f t="shared" si="1"/>
        <v>0</v>
      </c>
      <c r="V16" s="135">
        <f t="shared" si="1"/>
        <v>82.7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28.9</v>
      </c>
      <c r="P23" s="133"/>
      <c r="Q23" s="133"/>
      <c r="R23" s="133">
        <v>29.5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58.4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28.9</v>
      </c>
      <c r="P24" s="135">
        <f t="shared" si="3"/>
        <v>0</v>
      </c>
      <c r="Q24" s="135">
        <f t="shared" si="3"/>
        <v>0</v>
      </c>
      <c r="R24" s="135">
        <f t="shared" si="3"/>
        <v>29.5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2024-10-11T08:30:00Z</dcterms:created>
  <dcterms:modified xsi:type="dcterms:W3CDTF">2024-10-11T08:30:02Z</dcterms:modified>
</cp:coreProperties>
</file>