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<sst xmlns="http://schemas.openxmlformats.org/spreadsheetml/2006/main" count="119" uniqueCount="54">
  <si>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10/10/2024 11:35:03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</si>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</sst>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37-445E-B5D3-8F333F822C8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37-445E-B5D3-8F333F822C8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40</c:v>
                </c:pt>
                <c:pt idx="13">
                  <c:v>25</c:v>
                </c:pt>
                <c:pt idx="14">
                  <c:v>20</c:v>
                </c:pt>
                <c:pt idx="20">
                  <c:v>0.27300000000000002</c:v>
                </c:pt>
                <c:pt idx="21">
                  <c:v>0.73</c:v>
                </c:pt>
                <c:pt idx="23">
                  <c:v>0.76600000000000001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37-445E-B5D3-8F333F822C8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15.993</c:v>
                </c:pt>
                <c:pt idx="13">
                  <c:v>5.5E-2</c:v>
                </c:pt>
                <c:pt idx="19">
                  <c:v>1E-3</c:v>
                </c:pt>
                <c:pt idx="20">
                  <c:v>3.516</c:v>
                </c:pt>
                <c:pt idx="21">
                  <c:v>2.5659999999999998</c:v>
                </c:pt>
                <c:pt idx="22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37-445E-B5D3-8F333F822C8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37-445E-B5D3-8F333F822C8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37-445E-B5D3-8F333F822C8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37-445E-B5D3-8F333F822C8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637-445E-B5D3-8F333F822C8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637-445E-B5D3-8F333F822C8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29.477</c:v>
                </c:pt>
                <c:pt idx="23">
                  <c:v>15.122999999999999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37-445E-B5D3-8F333F822C8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77.599999999999994</c:v>
                </c:pt>
                <c:pt idx="18">
                  <c:v>137.5</c:v>
                </c:pt>
                <c:pt idx="19">
                  <c:v>99.1</c:v>
                </c:pt>
                <c:pt idx="20">
                  <c:v>7.2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37-445E-B5D3-8F333F822C8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29.303000000000001</c:v>
                </c:pt>
                <c:pt idx="13">
                  <c:v>58.785000000000004</c:v>
                </c:pt>
                <c:pt idx="14">
                  <c:v>45.376000000000005</c:v>
                </c:pt>
                <c:pt idx="15">
                  <c:v>25.836000000000002</c:v>
                </c:pt>
                <c:pt idx="16">
                  <c:v>13.782</c:v>
                </c:pt>
                <c:pt idx="17">
                  <c:v>6.5640000000000001</c:v>
                </c:pt>
                <c:pt idx="20">
                  <c:v>3.3249999999999997</c:v>
                </c:pt>
                <c:pt idx="21">
                  <c:v>6.234</c:v>
                </c:pt>
                <c:pt idx="23">
                  <c:v>3.5630000000000002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37-445E-B5D3-8F333F822C8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637-445E-B5D3-8F333F822C8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13.983000000000001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637-445E-B5D3-8F333F822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14.31</c:v>
                </c:pt>
                <c:pt idx="13">
                  <c:v>13.23</c:v>
                </c:pt>
                <c:pt idx="14">
                  <c:v>20.51</c:v>
                </c:pt>
                <c:pt idx="15">
                  <c:v>40.869999999999997</c:v>
                </c:pt>
                <c:pt idx="16">
                  <c:v>58.77</c:v>
                </c:pt>
                <c:pt idx="17">
                  <c:v>113.22</c:v>
                </c:pt>
                <c:pt idx="18">
                  <c:v>145.31</c:v>
                </c:pt>
                <c:pt idx="19">
                  <c:v>145</c:v>
                </c:pt>
                <c:pt idx="20">
                  <c:v>114.21</c:v>
                </c:pt>
                <c:pt idx="21">
                  <c:v>102.44</c:v>
                </c:pt>
                <c:pt idx="22">
                  <c:v>85.16</c:v>
                </c:pt>
                <c:pt idx="23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37-445E-B5D3-8F333F822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D4-40C9-8C67-BBAE0C25B4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D4-40C9-8C67-BBAE0C25B4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</c:v>
                </c:pt>
                <c:pt idx="13">
                  <c:v>2.5</c:v>
                </c:pt>
                <c:pt idx="14">
                  <c:v>7.5090000000000003</c:v>
                </c:pt>
                <c:pt idx="15">
                  <c:v>7.3540000000000001</c:v>
                </c:pt>
                <c:pt idx="17">
                  <c:v>7.2770000000000001</c:v>
                </c:pt>
                <c:pt idx="18">
                  <c:v>13.537000000000001</c:v>
                </c:pt>
                <c:pt idx="19">
                  <c:v>15.676000000000002</c:v>
                </c:pt>
                <c:pt idx="20">
                  <c:v>7.0129999999999999</c:v>
                </c:pt>
                <c:pt idx="21">
                  <c:v>2.169</c:v>
                </c:pt>
                <c:pt idx="22">
                  <c:v>2.7779999999999996</c:v>
                </c:pt>
                <c:pt idx="23">
                  <c:v>7.9280000000000008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D4-40C9-8C67-BBAE0C25B4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</c:v>
                </c:pt>
                <c:pt idx="13">
                  <c:v>2.5</c:v>
                </c:pt>
                <c:pt idx="14">
                  <c:v>6.7270000000000003</c:v>
                </c:pt>
                <c:pt idx="15">
                  <c:v>7.3380000000000001</c:v>
                </c:pt>
                <c:pt idx="16">
                  <c:v>0.47299999999999998</c:v>
                </c:pt>
                <c:pt idx="17">
                  <c:v>10.577999999999999</c:v>
                </c:pt>
                <c:pt idx="18">
                  <c:v>40.075999999999993</c:v>
                </c:pt>
                <c:pt idx="19">
                  <c:v>26.731000000000002</c:v>
                </c:pt>
                <c:pt idx="20">
                  <c:v>5.9029999999999996</c:v>
                </c:pt>
                <c:pt idx="21">
                  <c:v>4.3840000000000003</c:v>
                </c:pt>
                <c:pt idx="22">
                  <c:v>2.387</c:v>
                </c:pt>
                <c:pt idx="23">
                  <c:v>10.628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D4-40C9-8C67-BBAE0C25B4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3D4-40C9-8C67-BBAE0C25B4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D4-40C9-8C67-BBAE0C25B4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D4-40C9-8C67-BBAE0C25B4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3D4-40C9-8C67-BBAE0C25B4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D4-40C9-8C67-BBAE0C25B4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3D4-40C9-8C67-BBAE0C25B4C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D4-40C9-8C67-BBAE0C25B4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75.295999999999992</c:v>
                </c:pt>
                <c:pt idx="13">
                  <c:v>78.84</c:v>
                </c:pt>
                <c:pt idx="14">
                  <c:v>51.14</c:v>
                </c:pt>
                <c:pt idx="15">
                  <c:v>11.144</c:v>
                </c:pt>
                <c:pt idx="16">
                  <c:v>13.308999999999999</c:v>
                </c:pt>
                <c:pt idx="17">
                  <c:v>66.302999999999997</c:v>
                </c:pt>
                <c:pt idx="18">
                  <c:v>83.887</c:v>
                </c:pt>
                <c:pt idx="19">
                  <c:v>56.713999999999999</c:v>
                </c:pt>
                <c:pt idx="20">
                  <c:v>15.401999999999999</c:v>
                </c:pt>
                <c:pt idx="21">
                  <c:v>2.9769999999999999</c:v>
                </c:pt>
                <c:pt idx="22">
                  <c:v>24.514000000000003</c:v>
                </c:pt>
                <c:pt idx="23">
                  <c:v>0.89600000000000002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D4-40C9-8C67-BBAE0C25B4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D4-40C9-8C67-BBAE0C25B4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D4-40C9-8C67-BBAE0C25B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14.31</c:v>
                </c:pt>
                <c:pt idx="13">
                  <c:v>13.23</c:v>
                </c:pt>
                <c:pt idx="14">
                  <c:v>20.51</c:v>
                </c:pt>
                <c:pt idx="15">
                  <c:v>40.869999999999997</c:v>
                </c:pt>
                <c:pt idx="16">
                  <c:v>58.77</c:v>
                </c:pt>
                <c:pt idx="17">
                  <c:v>113.22</c:v>
                </c:pt>
                <c:pt idx="18">
                  <c:v>145.31</c:v>
                </c:pt>
                <c:pt idx="19">
                  <c:v>145</c:v>
                </c:pt>
                <c:pt idx="20">
                  <c:v>114.21</c:v>
                </c:pt>
                <c:pt idx="21">
                  <c:v>102.44</c:v>
                </c:pt>
                <c:pt idx="22">
                  <c:v>85.16</c:v>
                </c:pt>
                <c:pt idx="23">
                  <c:v>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D4-40C9-8C67-BBAE0C25B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85.295999999999992</v>
      </c>
      <c r="O4" s="18">
        <v>83.84</v>
      </c>
      <c r="P4" s="18">
        <v>65.375999999999991</v>
      </c>
      <c r="Q4" s="18">
        <v>25.836000000000002</v>
      </c>
      <c r="R4" s="18">
        <v>13.782</v>
      </c>
      <c r="S4" s="18">
        <v>84.163999999999987</v>
      </c>
      <c r="T4" s="18">
        <v>137.5</v>
      </c>
      <c r="U4" s="18">
        <v>99.100999999999999</v>
      </c>
      <c r="V4" s="18">
        <v>28.297000000000001</v>
      </c>
      <c r="W4" s="18">
        <v>9.5299999999999994</v>
      </c>
      <c r="X4" s="18">
        <v>29.679000000000002</v>
      </c>
      <c r="Y4" s="18">
        <v>19.451999999999998</v>
      </c>
      <c r="Z4" s="19"/>
      <c r="AA4" s="20">
        <f>SUM(B4:Z4)</f>
        <v>681.85299999999995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14.31</v>
      </c>
      <c r="O7" s="28">
        <v>13.23</v>
      </c>
      <c r="P7" s="28">
        <v>20.51</v>
      </c>
      <c r="Q7" s="28">
        <v>40.869999999999997</v>
      </c>
      <c r="R7" s="28">
        <v>58.77</v>
      </c>
      <c r="S7" s="28">
        <v>113.22</v>
      </c>
      <c r="T7" s="28">
        <v>145.31</v>
      </c>
      <c r="U7" s="28">
        <v>145</v>
      </c>
      <c r="V7" s="28">
        <v>114.21</v>
      </c>
      <c r="W7" s="28">
        <v>102.44</v>
      </c>
      <c r="X7" s="28">
        <v>85.16</v>
      </c>
      <c r="Y7" s="28">
        <v>78</v>
      </c>
      <c r="Z7" s="29"/>
      <c r="AA7" s="30">
        <f>IF(SUM(B7:Z7)&lt;&gt;0,AVERAGEIF(B7:Z7,"&lt;&gt;"""),"")</f>
        <v>77.585833333333341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29.477</v>
      </c>
      <c r="Y12" s="52">
        <v>15.122999999999999</v>
      </c>
      <c r="Z12" s="53"/>
      <c r="AA12" s="54">
        <f t="shared" si="0"/>
        <v>44.6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13.983000000000001</v>
      </c>
      <c r="W13" s="52"/>
      <c r="X13" s="52"/>
      <c r="Y13" s="52"/>
      <c r="Z13" s="53"/>
      <c r="AA13" s="54">
        <f t="shared" si="0"/>
        <v>13.983000000000001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29.303000000000001</v>
      </c>
      <c r="O14" s="57">
        <v>58.785000000000004</v>
      </c>
      <c r="P14" s="57">
        <v>45.376000000000005</v>
      </c>
      <c r="Q14" s="57">
        <v>25.836000000000002</v>
      </c>
      <c r="R14" s="57">
        <v>13.782</v>
      </c>
      <c r="S14" s="57">
        <v>6.5640000000000001</v>
      </c>
      <c r="T14" s="57"/>
      <c r="U14" s="57"/>
      <c r="V14" s="57">
        <v>3.3249999999999997</v>
      </c>
      <c r="W14" s="57">
        <v>6.234</v>
      </c>
      <c r="X14" s="57"/>
      <c r="Y14" s="57">
        <v>3.5630000000000002</v>
      </c>
      <c r="Z14" s="58"/>
      <c r="AA14" s="59">
        <f t="shared" si="0"/>
        <v>192.768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29.303000000000001</v>
      </c>
      <c r="O16" s="62">
        <f t="shared" si="1"/>
        <v>58.785000000000004</v>
      </c>
      <c r="P16" s="62">
        <f t="shared" si="1"/>
        <v>45.376000000000005</v>
      </c>
      <c r="Q16" s="62">
        <f t="shared" si="1"/>
        <v>25.836000000000002</v>
      </c>
      <c r="R16" s="62">
        <f t="shared" si="1"/>
        <v>13.782</v>
      </c>
      <c r="S16" s="62">
        <f t="shared" si="1"/>
        <v>6.5640000000000001</v>
      </c>
      <c r="T16" s="62">
        <f t="shared" si="1"/>
        <v>0</v>
      </c>
      <c r="U16" s="62">
        <f t="shared" si="1"/>
        <v>0</v>
      </c>
      <c r="V16" s="62">
        <f t="shared" si="1"/>
        <v>17.308</v>
      </c>
      <c r="W16" s="62">
        <f t="shared" si="1"/>
        <v>6.234</v>
      </c>
      <c r="X16" s="62">
        <f t="shared" si="1"/>
        <v>29.477</v>
      </c>
      <c r="Y16" s="62">
        <f t="shared" si="1"/>
        <v>18.686</v>
      </c>
      <c r="Z16" s="63" t="str">
        <f t="shared" si="1"/>
        <v/>
      </c>
      <c r="AA16" s="64">
        <f>SUM(AA10:AA15)</f>
        <v>251.351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40</v>
      </c>
      <c r="O20" s="77">
        <v>25</v>
      </c>
      <c r="P20" s="77">
        <v>20</v>
      </c>
      <c r="Q20" s="77"/>
      <c r="R20" s="77"/>
      <c r="S20" s="77"/>
      <c r="T20" s="77"/>
      <c r="U20" s="77"/>
      <c r="V20" s="77">
        <v>0.27300000000000002</v>
      </c>
      <c r="W20" s="77">
        <v>0.73</v>
      </c>
      <c r="X20" s="77"/>
      <c r="Y20" s="77">
        <v>0.76600000000000001</v>
      </c>
      <c r="Z20" s="78"/>
      <c r="AA20" s="79">
        <f t="shared" si="2"/>
        <v>86.769000000000005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15.993</v>
      </c>
      <c r="O21" s="81">
        <v>5.5E-2</v>
      </c>
      <c r="P21" s="81"/>
      <c r="Q21" s="81"/>
      <c r="R21" s="81"/>
      <c r="S21" s="81"/>
      <c r="T21" s="81"/>
      <c r="U21" s="81">
        <v>1E-3</v>
      </c>
      <c r="V21" s="81">
        <v>3.516</v>
      </c>
      <c r="W21" s="81">
        <v>2.5659999999999998</v>
      </c>
      <c r="X21" s="81">
        <v>0.20200000000000001</v>
      </c>
      <c r="Y21" s="81"/>
      <c r="Z21" s="78"/>
      <c r="AA21" s="79">
        <f t="shared" si="2"/>
        <v>22.333000000000006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55.993000000000002</v>
      </c>
      <c r="O26" s="88">
        <f t="shared" si="3"/>
        <v>25.055</v>
      </c>
      <c r="P26" s="88">
        <f t="shared" si="3"/>
        <v>20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1E-3</v>
      </c>
      <c r="V26" s="88">
        <f t="shared" si="3"/>
        <v>3.7890000000000001</v>
      </c>
      <c r="W26" s="88">
        <f t="shared" si="3"/>
        <v>3.2959999999999998</v>
      </c>
      <c r="X26" s="88">
        <f t="shared" si="3"/>
        <v>0.20200000000000001</v>
      </c>
      <c r="Y26" s="88">
        <f t="shared" si="3"/>
        <v>0.76600000000000001</v>
      </c>
      <c r="Z26" s="89" t="str">
        <f t="shared" si="3"/>
        <v/>
      </c>
      <c r="AA26" s="90">
        <f>SUM(AA19:AA25)</f>
        <v>109.102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85.296000000000006</v>
      </c>
      <c r="O30" s="77">
        <v>83.84</v>
      </c>
      <c r="P30" s="77">
        <v>65.376000000000005</v>
      </c>
      <c r="Q30" s="77">
        <v>25.835999999999999</v>
      </c>
      <c r="R30" s="77">
        <v>13.782</v>
      </c>
      <c r="S30" s="77">
        <v>6.5640000000000001</v>
      </c>
      <c r="T30" s="77"/>
      <c r="U30" s="77">
        <v>1E-3</v>
      </c>
      <c r="V30" s="77">
        <v>21.097000000000001</v>
      </c>
      <c r="W30" s="77">
        <v>9.5299999999999994</v>
      </c>
      <c r="X30" s="77">
        <v>29.678999999999998</v>
      </c>
      <c r="Y30" s="77">
        <v>19.452000000000002</v>
      </c>
      <c r="Z30" s="78"/>
      <c r="AA30" s="79">
        <f>SUM(B30:Z30)</f>
        <v>360.45299999999992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85.296000000000006</v>
      </c>
      <c r="O32" s="62">
        <f t="shared" si="4"/>
        <v>83.84</v>
      </c>
      <c r="P32" s="62">
        <f t="shared" si="4"/>
        <v>65.376000000000005</v>
      </c>
      <c r="Q32" s="62">
        <f t="shared" si="4"/>
        <v>25.835999999999999</v>
      </c>
      <c r="R32" s="62">
        <f t="shared" si="4"/>
        <v>13.782</v>
      </c>
      <c r="S32" s="62">
        <f t="shared" si="4"/>
        <v>6.5640000000000001</v>
      </c>
      <c r="T32" s="62">
        <f t="shared" si="4"/>
        <v>0</v>
      </c>
      <c r="U32" s="62">
        <f t="shared" si="4"/>
        <v>1E-3</v>
      </c>
      <c r="V32" s="62">
        <f t="shared" si="4"/>
        <v>21.097000000000001</v>
      </c>
      <c r="W32" s="62">
        <f t="shared" si="4"/>
        <v>9.5299999999999994</v>
      </c>
      <c r="X32" s="62">
        <f t="shared" si="4"/>
        <v>29.678999999999998</v>
      </c>
      <c r="Y32" s="62">
        <f t="shared" si="4"/>
        <v>19.452000000000002</v>
      </c>
      <c r="Z32" s="63" t="str">
        <f t="shared" si="4"/>
        <v/>
      </c>
      <c r="AA32" s="64">
        <f>SUM(AA29:AA31)</f>
        <v>360.45299999999992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77.599999999999994</v>
      </c>
      <c r="T39" s="99">
        <v>137.5</v>
      </c>
      <c r="U39" s="99">
        <v>99.1</v>
      </c>
      <c r="V39" s="99">
        <v>7.2</v>
      </c>
      <c r="W39" s="99"/>
      <c r="X39" s="99"/>
      <c r="Y39" s="99"/>
      <c r="Z39" s="100"/>
      <c r="AA39" s="79">
        <f t="shared" si="5"/>
        <v>321.39999999999998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77.599999999999994</v>
      </c>
      <c r="T40" s="88">
        <f t="shared" si="6"/>
        <v>137.5</v>
      </c>
      <c r="U40" s="88">
        <f t="shared" si="6"/>
        <v>99.1</v>
      </c>
      <c r="V40" s="88">
        <f t="shared" si="6"/>
        <v>7.2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321.39999999999998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77.599999999999994</v>
      </c>
      <c r="T47" s="99">
        <v>137.5</v>
      </c>
      <c r="U47" s="99">
        <v>99.1</v>
      </c>
      <c r="V47" s="99">
        <v>7.2</v>
      </c>
      <c r="W47" s="99"/>
      <c r="X47" s="99"/>
      <c r="Y47" s="99"/>
      <c r="Z47" s="100"/>
      <c r="AA47" s="79">
        <f t="shared" si="7"/>
        <v>321.39999999999998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77.599999999999994</v>
      </c>
      <c r="T49" s="88">
        <f t="shared" si="8"/>
        <v>137.5</v>
      </c>
      <c r="U49" s="88">
        <f t="shared" si="8"/>
        <v>99.1</v>
      </c>
      <c r="V49" s="88">
        <f t="shared" si="8"/>
        <v>7.2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321.39999999999998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85.296000000000006</v>
      </c>
      <c r="O52" s="88">
        <f t="shared" si="10"/>
        <v>83.84</v>
      </c>
      <c r="P52" s="88">
        <f t="shared" si="10"/>
        <v>65.376000000000005</v>
      </c>
      <c r="Q52" s="88">
        <f t="shared" si="10"/>
        <v>25.836000000000002</v>
      </c>
      <c r="R52" s="88">
        <f t="shared" si="10"/>
        <v>13.782</v>
      </c>
      <c r="S52" s="88">
        <f t="shared" si="10"/>
        <v>84.163999999999987</v>
      </c>
      <c r="T52" s="88">
        <f t="shared" si="10"/>
        <v>137.5</v>
      </c>
      <c r="U52" s="88">
        <f t="shared" si="10"/>
        <v>99.100999999999999</v>
      </c>
      <c r="V52" s="88">
        <f t="shared" si="10"/>
        <v>28.297000000000001</v>
      </c>
      <c r="W52" s="88">
        <f t="shared" si="10"/>
        <v>9.5299999999999994</v>
      </c>
      <c r="X52" s="88">
        <f t="shared" si="10"/>
        <v>29.679000000000002</v>
      </c>
      <c r="Y52" s="88">
        <f t="shared" si="10"/>
        <v>19.451999999999998</v>
      </c>
      <c r="Z52" s="89" t="str">
        <f t="shared" si="10"/>
        <v/>
      </c>
      <c r="AA52" s="104">
        <f>SUM(B52:Z52)</f>
        <v>681.85299999999995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85.295999999999992</v>
      </c>
      <c r="O4" s="18">
        <v>83.84</v>
      </c>
      <c r="P4" s="18">
        <v>65.376000000000005</v>
      </c>
      <c r="Q4" s="18">
        <v>25.836000000000002</v>
      </c>
      <c r="R4" s="18">
        <v>13.782</v>
      </c>
      <c r="S4" s="18">
        <v>84.158000000000001</v>
      </c>
      <c r="T4" s="18">
        <v>137.5</v>
      </c>
      <c r="U4" s="18">
        <v>99.120999999999995</v>
      </c>
      <c r="V4" s="18">
        <v>28.317999999999998</v>
      </c>
      <c r="W4" s="18">
        <v>9.5299999999999994</v>
      </c>
      <c r="X4" s="18">
        <v>29.679000000000002</v>
      </c>
      <c r="Y4" s="18">
        <v>19.451999999999998</v>
      </c>
      <c r="Z4" s="19"/>
      <c r="AA4" s="20">
        <f>SUM(B4:Z4)</f>
        <v>681.88799999999992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14.31</v>
      </c>
      <c r="O7" s="28">
        <v>13.23</v>
      </c>
      <c r="P7" s="28">
        <v>20.51</v>
      </c>
      <c r="Q7" s="28">
        <v>40.869999999999997</v>
      </c>
      <c r="R7" s="28">
        <v>58.77</v>
      </c>
      <c r="S7" s="28">
        <v>113.22</v>
      </c>
      <c r="T7" s="28">
        <v>145.31</v>
      </c>
      <c r="U7" s="28">
        <v>145</v>
      </c>
      <c r="V7" s="28">
        <v>114.21</v>
      </c>
      <c r="W7" s="28">
        <v>102.44</v>
      </c>
      <c r="X7" s="28">
        <v>85.16</v>
      </c>
      <c r="Y7" s="28">
        <v>78</v>
      </c>
      <c r="Z7" s="29"/>
      <c r="AA7" s="30">
        <f>IF(SUM(B7:Z7)&lt;&gt;0,AVERAGEIF(B7:Z7,"&lt;&gt;"""),"")</f>
        <v>77.585833333333341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75.295999999999992</v>
      </c>
      <c r="O14" s="57">
        <v>78.84</v>
      </c>
      <c r="P14" s="57">
        <v>51.14</v>
      </c>
      <c r="Q14" s="57">
        <v>11.144</v>
      </c>
      <c r="R14" s="57">
        <v>13.308999999999999</v>
      </c>
      <c r="S14" s="57">
        <v>66.302999999999997</v>
      </c>
      <c r="T14" s="57">
        <v>83.887</v>
      </c>
      <c r="U14" s="57">
        <v>56.713999999999999</v>
      </c>
      <c r="V14" s="57">
        <v>15.401999999999999</v>
      </c>
      <c r="W14" s="57">
        <v>2.9769999999999999</v>
      </c>
      <c r="X14" s="57">
        <v>24.514000000000003</v>
      </c>
      <c r="Y14" s="57">
        <v>0.89600000000000002</v>
      </c>
      <c r="Z14" s="58"/>
      <c r="AA14" s="59">
        <f t="shared" si="0"/>
        <v>480.42200000000003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75.295999999999992</v>
      </c>
      <c r="O16" s="62">
        <f t="shared" si="1"/>
        <v>78.84</v>
      </c>
      <c r="P16" s="62">
        <f t="shared" si="1"/>
        <v>51.14</v>
      </c>
      <c r="Q16" s="62">
        <f t="shared" si="1"/>
        <v>11.144</v>
      </c>
      <c r="R16" s="62">
        <f t="shared" si="1"/>
        <v>13.308999999999999</v>
      </c>
      <c r="S16" s="62">
        <f t="shared" si="1"/>
        <v>66.302999999999997</v>
      </c>
      <c r="T16" s="62">
        <f t="shared" si="1"/>
        <v>83.887</v>
      </c>
      <c r="U16" s="62">
        <f t="shared" si="1"/>
        <v>56.713999999999999</v>
      </c>
      <c r="V16" s="62">
        <f t="shared" si="1"/>
        <v>15.401999999999999</v>
      </c>
      <c r="W16" s="62">
        <f t="shared" si="1"/>
        <v>2.9769999999999999</v>
      </c>
      <c r="X16" s="62">
        <f t="shared" si="1"/>
        <v>24.514000000000003</v>
      </c>
      <c r="Y16" s="62">
        <f t="shared" si="1"/>
        <v>0.89600000000000002</v>
      </c>
      <c r="Z16" s="63" t="str">
        <f t="shared" si="1"/>
        <v/>
      </c>
      <c r="AA16" s="64">
        <f>SUM(AA10:AA15)</f>
        <v>480.42200000000003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>
        <v>2.5</v>
      </c>
      <c r="P20" s="77">
        <v>7.5090000000000003</v>
      </c>
      <c r="Q20" s="77">
        <v>7.3540000000000001</v>
      </c>
      <c r="R20" s="77"/>
      <c r="S20" s="77">
        <v>7.2770000000000001</v>
      </c>
      <c r="T20" s="77">
        <v>13.537000000000001</v>
      </c>
      <c r="U20" s="77">
        <v>15.676000000000002</v>
      </c>
      <c r="V20" s="77">
        <v>7.0129999999999999</v>
      </c>
      <c r="W20" s="77">
        <v>2.169</v>
      </c>
      <c r="X20" s="77">
        <v>2.7779999999999996</v>
      </c>
      <c r="Y20" s="77">
        <v>7.9280000000000008</v>
      </c>
      <c r="Z20" s="78"/>
      <c r="AA20" s="79">
        <f t="shared" si="2"/>
        <v>78.741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</v>
      </c>
      <c r="O21" s="81">
        <v>2.5</v>
      </c>
      <c r="P21" s="81">
        <v>6.7270000000000003</v>
      </c>
      <c r="Q21" s="81">
        <v>7.3380000000000001</v>
      </c>
      <c r="R21" s="81">
        <v>0.47299999999999998</v>
      </c>
      <c r="S21" s="81">
        <v>10.577999999999999</v>
      </c>
      <c r="T21" s="81">
        <v>40.075999999999993</v>
      </c>
      <c r="U21" s="81">
        <v>26.731000000000002</v>
      </c>
      <c r="V21" s="81">
        <v>5.9029999999999996</v>
      </c>
      <c r="W21" s="81">
        <v>4.3840000000000003</v>
      </c>
      <c r="X21" s="81">
        <v>2.387</v>
      </c>
      <c r="Y21" s="81">
        <v>10.628</v>
      </c>
      <c r="Z21" s="78"/>
      <c r="AA21" s="79">
        <f t="shared" si="2"/>
        <v>122.72500000000001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</v>
      </c>
      <c r="O26" s="88">
        <f t="shared" si="3"/>
        <v>5</v>
      </c>
      <c r="P26" s="88">
        <f t="shared" si="3"/>
        <v>14.236000000000001</v>
      </c>
      <c r="Q26" s="88">
        <f t="shared" si="3"/>
        <v>14.692</v>
      </c>
      <c r="R26" s="88">
        <f t="shared" si="3"/>
        <v>0.47299999999999998</v>
      </c>
      <c r="S26" s="88">
        <f t="shared" si="3"/>
        <v>17.855</v>
      </c>
      <c r="T26" s="88">
        <f t="shared" si="3"/>
        <v>53.612999999999992</v>
      </c>
      <c r="U26" s="88">
        <f t="shared" si="3"/>
        <v>42.407000000000004</v>
      </c>
      <c r="V26" s="88">
        <f t="shared" si="3"/>
        <v>12.916</v>
      </c>
      <c r="W26" s="88">
        <f t="shared" si="3"/>
        <v>6.5530000000000008</v>
      </c>
      <c r="X26" s="88">
        <f t="shared" si="3"/>
        <v>5.1649999999999991</v>
      </c>
      <c r="Y26" s="88">
        <f t="shared" si="3"/>
        <v>18.556000000000001</v>
      </c>
      <c r="Z26" s="89" t="str">
        <f t="shared" si="3"/>
        <v/>
      </c>
      <c r="AA26" s="90">
        <f>SUM(AA19:AA25)</f>
        <v>201.46600000000001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85.296000000000006</v>
      </c>
      <c r="O30" s="77">
        <v>83.84</v>
      </c>
      <c r="P30" s="77">
        <v>65.376000000000005</v>
      </c>
      <c r="Q30" s="77">
        <v>25.835999999999999</v>
      </c>
      <c r="R30" s="77">
        <v>13.782</v>
      </c>
      <c r="S30" s="77">
        <v>84.158000000000001</v>
      </c>
      <c r="T30" s="77">
        <v>137.5</v>
      </c>
      <c r="U30" s="77">
        <v>99.120999999999995</v>
      </c>
      <c r="V30" s="77">
        <v>28.318000000000001</v>
      </c>
      <c r="W30" s="77">
        <v>9.5299999999999994</v>
      </c>
      <c r="X30" s="77">
        <v>29.678999999999998</v>
      </c>
      <c r="Y30" s="77">
        <v>19.452000000000002</v>
      </c>
      <c r="Z30" s="78"/>
      <c r="AA30" s="79">
        <f>SUM(B30:Z30)</f>
        <v>681.88799999999992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85.296000000000006</v>
      </c>
      <c r="O32" s="62">
        <f t="shared" si="4"/>
        <v>83.84</v>
      </c>
      <c r="P32" s="62">
        <f t="shared" si="4"/>
        <v>65.376000000000005</v>
      </c>
      <c r="Q32" s="62">
        <f t="shared" si="4"/>
        <v>25.835999999999999</v>
      </c>
      <c r="R32" s="62">
        <f t="shared" si="4"/>
        <v>13.782</v>
      </c>
      <c r="S32" s="62">
        <f t="shared" si="4"/>
        <v>84.158000000000001</v>
      </c>
      <c r="T32" s="62">
        <f t="shared" si="4"/>
        <v>137.5</v>
      </c>
      <c r="U32" s="62">
        <f t="shared" si="4"/>
        <v>99.120999999999995</v>
      </c>
      <c r="V32" s="62">
        <f t="shared" si="4"/>
        <v>28.318000000000001</v>
      </c>
      <c r="W32" s="62">
        <f t="shared" si="4"/>
        <v>9.5299999999999994</v>
      </c>
      <c r="X32" s="62">
        <f t="shared" si="4"/>
        <v>29.678999999999998</v>
      </c>
      <c r="Y32" s="62">
        <f t="shared" si="4"/>
        <v>19.452000000000002</v>
      </c>
      <c r="Z32" s="63" t="str">
        <f t="shared" si="4"/>
        <v/>
      </c>
      <c r="AA32" s="64">
        <f>SUM(AA29:AA31)</f>
        <v>681.88799999999992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85.295999999999992</v>
      </c>
      <c r="O52" s="88">
        <f t="shared" si="10"/>
        <v>83.84</v>
      </c>
      <c r="P52" s="88">
        <f t="shared" si="10"/>
        <v>65.376000000000005</v>
      </c>
      <c r="Q52" s="88">
        <f t="shared" si="10"/>
        <v>25.835999999999999</v>
      </c>
      <c r="R52" s="88">
        <f t="shared" si="10"/>
        <v>13.782</v>
      </c>
      <c r="S52" s="88">
        <f t="shared" si="10"/>
        <v>84.158000000000001</v>
      </c>
      <c r="T52" s="88">
        <f t="shared" si="10"/>
        <v>137.5</v>
      </c>
      <c r="U52" s="88">
        <f t="shared" si="10"/>
        <v>99.121000000000009</v>
      </c>
      <c r="V52" s="88">
        <f t="shared" si="10"/>
        <v>28.317999999999998</v>
      </c>
      <c r="W52" s="88">
        <f t="shared" si="10"/>
        <v>9.5300000000000011</v>
      </c>
      <c r="X52" s="88">
        <f t="shared" si="10"/>
        <v>29.679000000000002</v>
      </c>
      <c r="Y52" s="88">
        <f t="shared" si="10"/>
        <v>19.452000000000002</v>
      </c>
      <c r="Z52" s="89" t="str">
        <f t="shared" si="10"/>
        <v/>
      </c>
      <c r="AA52" s="104">
        <f>SUM(B52:Z52)</f>
        <v>681.88799999999992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-77.599999999999994</v>
      </c>
      <c r="T4" s="18">
        <v>-137.5</v>
      </c>
      <c r="U4" s="18">
        <v>-99.1</v>
      </c>
      <c r="V4" s="18">
        <v>-7.2</v>
      </c>
      <c r="W4" s="18"/>
      <c r="X4" s="18"/>
      <c r="Y4" s="18"/>
      <c r="Z4" s="19"/>
      <c r="AA4" s="111">
        <f>SUM(B4:Z4)</f>
        <v>-321.39999999999998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14.31</v>
      </c>
      <c r="O7" s="117">
        <v>13.23</v>
      </c>
      <c r="P7" s="117">
        <v>20.51</v>
      </c>
      <c r="Q7" s="117">
        <v>40.869999999999997</v>
      </c>
      <c r="R7" s="117">
        <v>58.77</v>
      </c>
      <c r="S7" s="117">
        <v>113.22</v>
      </c>
      <c r="T7" s="117">
        <v>145.31</v>
      </c>
      <c r="U7" s="117">
        <v>145</v>
      </c>
      <c r="V7" s="117">
        <v>114.21</v>
      </c>
      <c r="W7" s="117">
        <v>102.44</v>
      </c>
      <c r="X7" s="117">
        <v>85.16</v>
      </c>
      <c r="Y7" s="117">
        <v>78</v>
      </c>
      <c r="Z7" s="118"/>
      <c r="AA7" s="119">
        <f>IF(SUM(B7:Z7)&lt;&gt;0,AVERAGEIF(B7:Z7,"&lt;&gt;"""),"")</f>
        <v>77.585833333333341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77.599999999999994</v>
      </c>
      <c r="T15" s="133">
        <v>137.5</v>
      </c>
      <c r="U15" s="133">
        <v>99.1</v>
      </c>
      <c r="V15" s="133">
        <v>7.2</v>
      </c>
      <c r="W15" s="133"/>
      <c r="X15" s="133"/>
      <c r="Y15" s="133"/>
      <c r="Z15" s="131"/>
      <c r="AA15" s="132">
        <f t="shared" si="0"/>
        <v>321.39999999999998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77.599999999999994</v>
      </c>
      <c r="T16" s="135">
        <f t="shared" si="1"/>
        <v>137.5</v>
      </c>
      <c r="U16" s="135">
        <f t="shared" si="1"/>
        <v>99.1</v>
      </c>
      <c r="V16" s="135">
        <f t="shared" si="1"/>
        <v>7.2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321.39999999999998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2024-10-10T08:35:03Z</dcterms:created>
  <dcterms:modified xsi:type="dcterms:W3CDTF">2024-10-10T08:35:05Z</dcterms:modified>
</cp:coreProperties>
</file>