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<sst xmlns="http://schemas.openxmlformats.org/spreadsheetml/2006/main" count="119" uniqueCount="54">
  <si>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09/10/2024 11:28:27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</si>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</sst>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939-4344-8B8D-16103F6423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939-4344-8B8D-16103F6423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3">
                  <c:v>0.154</c:v>
                </c:pt>
                <c:pt idx="14">
                  <c:v>0.23</c:v>
                </c:pt>
                <c:pt idx="15">
                  <c:v>0.13400000000000001</c:v>
                </c:pt>
                <c:pt idx="18">
                  <c:v>20</c:v>
                </c:pt>
                <c:pt idx="19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939-4344-8B8D-16103F6423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4.1050000000000004</c:v>
                </c:pt>
                <c:pt idx="13">
                  <c:v>1.2789999999999999</c:v>
                </c:pt>
                <c:pt idx="14">
                  <c:v>24.755000000000003</c:v>
                </c:pt>
                <c:pt idx="15">
                  <c:v>19.643999999999998</c:v>
                </c:pt>
                <c:pt idx="16">
                  <c:v>11.266999999999999</c:v>
                </c:pt>
                <c:pt idx="18">
                  <c:v>7.968</c:v>
                </c:pt>
                <c:pt idx="19">
                  <c:v>3.867</c:v>
                </c:pt>
                <c:pt idx="20">
                  <c:v>4.0000000000000001E-3</c:v>
                </c:pt>
                <c:pt idx="21">
                  <c:v>3.0000000000000001E-3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939-4344-8B8D-16103F6423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939-4344-8B8D-16103F6423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939-4344-8B8D-16103F6423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939-4344-8B8D-16103F6423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939-4344-8B8D-16103F6423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939-4344-8B8D-16103F6423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41.95</c:v>
                </c:pt>
                <c:pt idx="17">
                  <c:v>2</c:v>
                </c:pt>
                <c:pt idx="18">
                  <c:v>3</c:v>
                </c:pt>
                <c:pt idx="22">
                  <c:v>9.7949999999999999</c:v>
                </c:pt>
                <c:pt idx="23">
                  <c:v>12.559000000000001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939-4344-8B8D-16103F6423E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35.4</c:v>
                </c:pt>
                <c:pt idx="18">
                  <c:v>23</c:v>
                </c:pt>
                <c:pt idx="19">
                  <c:v>0</c:v>
                </c:pt>
                <c:pt idx="20">
                  <c:v>40.200000000000003</c:v>
                </c:pt>
                <c:pt idx="21">
                  <c:v>20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39-4344-8B8D-16103F6423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7.9600000000000009</c:v>
                </c:pt>
                <c:pt idx="13">
                  <c:v>5.681</c:v>
                </c:pt>
                <c:pt idx="14">
                  <c:v>5.0730000000000004</c:v>
                </c:pt>
                <c:pt idx="15">
                  <c:v>6.0830000000000002</c:v>
                </c:pt>
                <c:pt idx="17">
                  <c:v>13.155000000000001</c:v>
                </c:pt>
                <c:pt idx="23">
                  <c:v>17.481999999999999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939-4344-8B8D-16103F6423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939-4344-8B8D-16103F6423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7.8439999999999994</c:v>
                </c:pt>
                <c:pt idx="19">
                  <c:v>62.603999999999999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939-4344-8B8D-16103F642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12.74</c:v>
                </c:pt>
                <c:pt idx="13">
                  <c:v>28.4</c:v>
                </c:pt>
                <c:pt idx="14">
                  <c:v>70.95</c:v>
                </c:pt>
                <c:pt idx="15">
                  <c:v>81.040000000000006</c:v>
                </c:pt>
                <c:pt idx="16">
                  <c:v>88.39</c:v>
                </c:pt>
                <c:pt idx="17">
                  <c:v>120</c:v>
                </c:pt>
                <c:pt idx="18">
                  <c:v>189.15</c:v>
                </c:pt>
                <c:pt idx="19">
                  <c:v>178.28</c:v>
                </c:pt>
                <c:pt idx="20">
                  <c:v>109.02</c:v>
                </c:pt>
                <c:pt idx="21">
                  <c:v>89.39</c:v>
                </c:pt>
                <c:pt idx="22">
                  <c:v>85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939-4344-8B8D-16103F6423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B14-4C37-8EDC-04A5813F555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20">
                  <c:v>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14-4C37-8EDC-04A5813F555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4">
                  <c:v>2.4449999999999998</c:v>
                </c:pt>
                <c:pt idx="15">
                  <c:v>2.415</c:v>
                </c:pt>
                <c:pt idx="16">
                  <c:v>2.4249999999999998</c:v>
                </c:pt>
                <c:pt idx="17">
                  <c:v>2.4500000000000002</c:v>
                </c:pt>
                <c:pt idx="18">
                  <c:v>1.369</c:v>
                </c:pt>
                <c:pt idx="19">
                  <c:v>8.6509999999999998</c:v>
                </c:pt>
                <c:pt idx="20">
                  <c:v>6.5110000000000001</c:v>
                </c:pt>
                <c:pt idx="21">
                  <c:v>1.9</c:v>
                </c:pt>
                <c:pt idx="22">
                  <c:v>1.8</c:v>
                </c:pt>
                <c:pt idx="23">
                  <c:v>3.8709999999999996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14-4C37-8EDC-04A5813F555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4.7119999999999997</c:v>
                </c:pt>
                <c:pt idx="13">
                  <c:v>4.6509999999999998</c:v>
                </c:pt>
                <c:pt idx="17">
                  <c:v>6.8280000000000003</c:v>
                </c:pt>
                <c:pt idx="18">
                  <c:v>28.666999999999998</c:v>
                </c:pt>
                <c:pt idx="19">
                  <c:v>22.561999999999998</c:v>
                </c:pt>
                <c:pt idx="20">
                  <c:v>12.75</c:v>
                </c:pt>
                <c:pt idx="21">
                  <c:v>5.8090000000000002</c:v>
                </c:pt>
                <c:pt idx="22">
                  <c:v>3.0759999999999996</c:v>
                </c:pt>
                <c:pt idx="23">
                  <c:v>25.28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14-4C37-8EDC-04A5813F555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B14-4C37-8EDC-04A5813F555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14-4C37-8EDC-04A5813F555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14-4C37-8EDC-04A5813F555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14-4C37-8EDC-04A5813F555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14-4C37-8EDC-04A5813F555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14-4C37-8EDC-04A5813F555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42.4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14-4C37-8EDC-04A5813F555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7.3529999999999998</c:v>
                </c:pt>
                <c:pt idx="13">
                  <c:v>2.4630000000000001</c:v>
                </c:pt>
                <c:pt idx="14">
                  <c:v>27.613</c:v>
                </c:pt>
                <c:pt idx="15">
                  <c:v>23.446000000000002</c:v>
                </c:pt>
                <c:pt idx="16">
                  <c:v>50.792000000000002</c:v>
                </c:pt>
                <c:pt idx="17">
                  <c:v>41.265000000000001</c:v>
                </c:pt>
                <c:pt idx="18">
                  <c:v>31.776</c:v>
                </c:pt>
                <c:pt idx="19">
                  <c:v>9.89</c:v>
                </c:pt>
                <c:pt idx="20">
                  <c:v>14.471</c:v>
                </c:pt>
                <c:pt idx="21">
                  <c:v>12.294</c:v>
                </c:pt>
                <c:pt idx="22">
                  <c:v>4.9190000000000005</c:v>
                </c:pt>
                <c:pt idx="23">
                  <c:v>0.89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14-4C37-8EDC-04A5813F555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14-4C37-8EDC-04A5813F555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14-4C37-8EDC-04A5813F5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12.74</c:v>
                </c:pt>
                <c:pt idx="13">
                  <c:v>28.4</c:v>
                </c:pt>
                <c:pt idx="14">
                  <c:v>70.95</c:v>
                </c:pt>
                <c:pt idx="15">
                  <c:v>81.040000000000006</c:v>
                </c:pt>
                <c:pt idx="16">
                  <c:v>88.39</c:v>
                </c:pt>
                <c:pt idx="17">
                  <c:v>120</c:v>
                </c:pt>
                <c:pt idx="18">
                  <c:v>189.15</c:v>
                </c:pt>
                <c:pt idx="19">
                  <c:v>178.28</c:v>
                </c:pt>
                <c:pt idx="20">
                  <c:v>109.02</c:v>
                </c:pt>
                <c:pt idx="21">
                  <c:v>89.39</c:v>
                </c:pt>
                <c:pt idx="22">
                  <c:v>85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14-4C37-8EDC-04A5813F55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12.065000000000001</v>
      </c>
      <c r="O4" s="18">
        <v>7.1139999999999999</v>
      </c>
      <c r="P4" s="18">
        <v>30.058</v>
      </c>
      <c r="Q4" s="18">
        <v>25.861000000000001</v>
      </c>
      <c r="R4" s="18">
        <v>53.217000000000006</v>
      </c>
      <c r="S4" s="18">
        <v>50.555</v>
      </c>
      <c r="T4" s="18">
        <v>61.811999999999998</v>
      </c>
      <c r="U4" s="18">
        <v>83.471000000000004</v>
      </c>
      <c r="V4" s="18">
        <v>40.204000000000001</v>
      </c>
      <c r="W4" s="18">
        <v>20.003</v>
      </c>
      <c r="X4" s="18">
        <v>9.7949999999999999</v>
      </c>
      <c r="Y4" s="18">
        <v>30.041</v>
      </c>
      <c r="Z4" s="19"/>
      <c r="AA4" s="20">
        <f>SUM(B4:Z4)</f>
        <v>424.19600000000003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12.74</v>
      </c>
      <c r="O7" s="28">
        <v>28.4</v>
      </c>
      <c r="P7" s="28">
        <v>70.95</v>
      </c>
      <c r="Q7" s="28">
        <v>81.040000000000006</v>
      </c>
      <c r="R7" s="28">
        <v>88.39</v>
      </c>
      <c r="S7" s="28">
        <v>120</v>
      </c>
      <c r="T7" s="28">
        <v>189.15</v>
      </c>
      <c r="U7" s="28">
        <v>178.28</v>
      </c>
      <c r="V7" s="28">
        <v>109.02</v>
      </c>
      <c r="W7" s="28">
        <v>89.39</v>
      </c>
      <c r="X7" s="28">
        <v>85</v>
      </c>
      <c r="Y7" s="28">
        <v>80</v>
      </c>
      <c r="Z7" s="29"/>
      <c r="AA7" s="30">
        <f>IF(SUM(B7:Z7)&lt;&gt;0,AVERAGEIF(B7:Z7,"&lt;&gt;"""),"")</f>
        <v>94.36333333333333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41.95</v>
      </c>
      <c r="S12" s="52">
        <v>2</v>
      </c>
      <c r="T12" s="52">
        <v>3</v>
      </c>
      <c r="U12" s="52"/>
      <c r="V12" s="52"/>
      <c r="W12" s="52"/>
      <c r="X12" s="52">
        <v>9.7949999999999999</v>
      </c>
      <c r="Y12" s="52">
        <v>12.559000000000001</v>
      </c>
      <c r="Z12" s="53"/>
      <c r="AA12" s="54">
        <f t="shared" si="0"/>
        <v>69.304000000000002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7.8439999999999994</v>
      </c>
      <c r="U13" s="52">
        <v>62.603999999999999</v>
      </c>
      <c r="V13" s="52"/>
      <c r="W13" s="52"/>
      <c r="X13" s="52"/>
      <c r="Y13" s="52"/>
      <c r="Z13" s="53"/>
      <c r="AA13" s="54">
        <f t="shared" si="0"/>
        <v>70.447999999999993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7.9600000000000009</v>
      </c>
      <c r="O14" s="57">
        <v>5.681</v>
      </c>
      <c r="P14" s="57">
        <v>5.0730000000000004</v>
      </c>
      <c r="Q14" s="57">
        <v>6.0830000000000002</v>
      </c>
      <c r="R14" s="57"/>
      <c r="S14" s="57">
        <v>13.155000000000001</v>
      </c>
      <c r="T14" s="57"/>
      <c r="U14" s="57"/>
      <c r="V14" s="57"/>
      <c r="W14" s="57"/>
      <c r="X14" s="57"/>
      <c r="Y14" s="57">
        <v>17.481999999999999</v>
      </c>
      <c r="Z14" s="58"/>
      <c r="AA14" s="59">
        <f t="shared" si="0"/>
        <v>55.434000000000005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7.9600000000000009</v>
      </c>
      <c r="O16" s="62">
        <f t="shared" si="1"/>
        <v>5.681</v>
      </c>
      <c r="P16" s="62">
        <f t="shared" si="1"/>
        <v>5.0730000000000004</v>
      </c>
      <c r="Q16" s="62">
        <f t="shared" si="1"/>
        <v>6.0830000000000002</v>
      </c>
      <c r="R16" s="62">
        <f t="shared" si="1"/>
        <v>41.95</v>
      </c>
      <c r="S16" s="62">
        <f t="shared" si="1"/>
        <v>15.155000000000001</v>
      </c>
      <c r="T16" s="62">
        <f t="shared" si="1"/>
        <v>10.843999999999999</v>
      </c>
      <c r="U16" s="62">
        <f t="shared" si="1"/>
        <v>62.603999999999999</v>
      </c>
      <c r="V16" s="62">
        <f t="shared" si="1"/>
        <v>0</v>
      </c>
      <c r="W16" s="62">
        <f t="shared" si="1"/>
        <v>0</v>
      </c>
      <c r="X16" s="62">
        <f t="shared" si="1"/>
        <v>9.7949999999999999</v>
      </c>
      <c r="Y16" s="62">
        <f t="shared" si="1"/>
        <v>30.041</v>
      </c>
      <c r="Z16" s="63" t="str">
        <f t="shared" si="1"/>
        <v/>
      </c>
      <c r="AA16" s="64">
        <f>SUM(AA10:AA15)</f>
        <v>195.18600000000001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0.154</v>
      </c>
      <c r="P20" s="77">
        <v>0.23</v>
      </c>
      <c r="Q20" s="77">
        <v>0.13400000000000001</v>
      </c>
      <c r="R20" s="77"/>
      <c r="S20" s="77"/>
      <c r="T20" s="77">
        <v>20</v>
      </c>
      <c r="U20" s="77">
        <v>17</v>
      </c>
      <c r="V20" s="77"/>
      <c r="W20" s="77"/>
      <c r="X20" s="77"/>
      <c r="Y20" s="77"/>
      <c r="Z20" s="78"/>
      <c r="AA20" s="79">
        <f t="shared" si="2"/>
        <v>37.518000000000001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4.1050000000000004</v>
      </c>
      <c r="O21" s="81">
        <v>1.2789999999999999</v>
      </c>
      <c r="P21" s="81">
        <v>24.755000000000003</v>
      </c>
      <c r="Q21" s="81">
        <v>19.643999999999998</v>
      </c>
      <c r="R21" s="81">
        <v>11.266999999999999</v>
      </c>
      <c r="S21" s="81"/>
      <c r="T21" s="81">
        <v>7.968</v>
      </c>
      <c r="U21" s="81">
        <v>3.867</v>
      </c>
      <c r="V21" s="81">
        <v>4.0000000000000001E-3</v>
      </c>
      <c r="W21" s="81">
        <v>3.0000000000000001E-3</v>
      </c>
      <c r="X21" s="81"/>
      <c r="Y21" s="81"/>
      <c r="Z21" s="78"/>
      <c r="AA21" s="79">
        <f t="shared" si="2"/>
        <v>72.89200000000001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4.1050000000000004</v>
      </c>
      <c r="O26" s="88">
        <f t="shared" si="3"/>
        <v>1.4329999999999998</v>
      </c>
      <c r="P26" s="88">
        <f t="shared" si="3"/>
        <v>24.985000000000003</v>
      </c>
      <c r="Q26" s="88">
        <f t="shared" si="3"/>
        <v>19.777999999999999</v>
      </c>
      <c r="R26" s="88">
        <f t="shared" si="3"/>
        <v>11.266999999999999</v>
      </c>
      <c r="S26" s="88">
        <f t="shared" si="3"/>
        <v>0</v>
      </c>
      <c r="T26" s="88">
        <f t="shared" si="3"/>
        <v>27.968</v>
      </c>
      <c r="U26" s="88">
        <f t="shared" si="3"/>
        <v>20.867000000000001</v>
      </c>
      <c r="V26" s="88">
        <f t="shared" si="3"/>
        <v>4.0000000000000001E-3</v>
      </c>
      <c r="W26" s="88">
        <f t="shared" si="3"/>
        <v>3.0000000000000001E-3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110.41000000000001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12.065</v>
      </c>
      <c r="O30" s="77">
        <v>7.1139999999999999</v>
      </c>
      <c r="P30" s="77">
        <v>30.058</v>
      </c>
      <c r="Q30" s="77">
        <v>25.861000000000001</v>
      </c>
      <c r="R30" s="77">
        <v>53.216999999999999</v>
      </c>
      <c r="S30" s="77">
        <v>15.154999999999999</v>
      </c>
      <c r="T30" s="77">
        <v>38.811999999999998</v>
      </c>
      <c r="U30" s="77">
        <v>83.471000000000004</v>
      </c>
      <c r="V30" s="77">
        <v>4.0000000000000001E-3</v>
      </c>
      <c r="W30" s="77">
        <v>3.0000000000000001E-3</v>
      </c>
      <c r="X30" s="77">
        <v>9.7949999999999999</v>
      </c>
      <c r="Y30" s="77">
        <v>30.041</v>
      </c>
      <c r="Z30" s="78"/>
      <c r="AA30" s="79">
        <f>SUM(B30:Z30)</f>
        <v>305.596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12.065</v>
      </c>
      <c r="O32" s="62">
        <f t="shared" si="4"/>
        <v>7.1139999999999999</v>
      </c>
      <c r="P32" s="62">
        <f t="shared" si="4"/>
        <v>30.058</v>
      </c>
      <c r="Q32" s="62">
        <f t="shared" si="4"/>
        <v>25.861000000000001</v>
      </c>
      <c r="R32" s="62">
        <f t="shared" si="4"/>
        <v>53.216999999999999</v>
      </c>
      <c r="S32" s="62">
        <f t="shared" si="4"/>
        <v>15.154999999999999</v>
      </c>
      <c r="T32" s="62">
        <f t="shared" si="4"/>
        <v>38.811999999999998</v>
      </c>
      <c r="U32" s="62">
        <f t="shared" si="4"/>
        <v>83.471000000000004</v>
      </c>
      <c r="V32" s="62">
        <f t="shared" si="4"/>
        <v>4.0000000000000001E-3</v>
      </c>
      <c r="W32" s="62">
        <f t="shared" si="4"/>
        <v>3.0000000000000001E-3</v>
      </c>
      <c r="X32" s="62">
        <f t="shared" si="4"/>
        <v>9.7949999999999999</v>
      </c>
      <c r="Y32" s="62">
        <f t="shared" si="4"/>
        <v>30.041</v>
      </c>
      <c r="Z32" s="63" t="str">
        <f t="shared" si="4"/>
        <v/>
      </c>
      <c r="AA32" s="64">
        <f>SUM(AA29:AA31)</f>
        <v>305.596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20</v>
      </c>
      <c r="X37" s="99"/>
      <c r="Y37" s="99"/>
      <c r="Z37" s="100"/>
      <c r="AA37" s="79">
        <f t="shared" si="5"/>
        <v>20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35.4</v>
      </c>
      <c r="T39" s="99">
        <v>23</v>
      </c>
      <c r="U39" s="99"/>
      <c r="V39" s="99">
        <v>40.200000000000003</v>
      </c>
      <c r="W39" s="99"/>
      <c r="X39" s="99"/>
      <c r="Y39" s="99"/>
      <c r="Z39" s="100"/>
      <c r="AA39" s="79">
        <f t="shared" si="5"/>
        <v>98.6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35.4</v>
      </c>
      <c r="T40" s="88">
        <f t="shared" si="6"/>
        <v>23</v>
      </c>
      <c r="U40" s="88">
        <f t="shared" si="6"/>
        <v>0</v>
      </c>
      <c r="V40" s="88">
        <f t="shared" si="6"/>
        <v>40.200000000000003</v>
      </c>
      <c r="W40" s="88">
        <f t="shared" si="6"/>
        <v>20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118.6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20</v>
      </c>
      <c r="X45" s="99"/>
      <c r="Y45" s="99"/>
      <c r="Z45" s="100"/>
      <c r="AA45" s="79">
        <f t="shared" si="7"/>
        <v>20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35.4</v>
      </c>
      <c r="T47" s="99">
        <v>23</v>
      </c>
      <c r="U47" s="99"/>
      <c r="V47" s="99">
        <v>40.200000000000003</v>
      </c>
      <c r="W47" s="99"/>
      <c r="X47" s="99"/>
      <c r="Y47" s="99"/>
      <c r="Z47" s="100"/>
      <c r="AA47" s="79">
        <f t="shared" si="7"/>
        <v>98.6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35.4</v>
      </c>
      <c r="T49" s="88">
        <f t="shared" si="8"/>
        <v>23</v>
      </c>
      <c r="U49" s="88">
        <f t="shared" si="8"/>
        <v>0</v>
      </c>
      <c r="V49" s="88">
        <f t="shared" si="8"/>
        <v>40.200000000000003</v>
      </c>
      <c r="W49" s="88">
        <f t="shared" si="8"/>
        <v>20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118.6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12.065000000000001</v>
      </c>
      <c r="O52" s="88">
        <f t="shared" si="10"/>
        <v>7.1139999999999999</v>
      </c>
      <c r="P52" s="88">
        <f t="shared" si="10"/>
        <v>30.058000000000003</v>
      </c>
      <c r="Q52" s="88">
        <f t="shared" si="10"/>
        <v>25.860999999999997</v>
      </c>
      <c r="R52" s="88">
        <f t="shared" si="10"/>
        <v>53.216999999999999</v>
      </c>
      <c r="S52" s="88">
        <f t="shared" si="10"/>
        <v>50.555</v>
      </c>
      <c r="T52" s="88">
        <f t="shared" si="10"/>
        <v>61.811999999999998</v>
      </c>
      <c r="U52" s="88">
        <f t="shared" si="10"/>
        <v>83.471000000000004</v>
      </c>
      <c r="V52" s="88">
        <f t="shared" si="10"/>
        <v>40.204000000000001</v>
      </c>
      <c r="W52" s="88">
        <f t="shared" si="10"/>
        <v>20.003</v>
      </c>
      <c r="X52" s="88">
        <f t="shared" si="10"/>
        <v>9.7949999999999999</v>
      </c>
      <c r="Y52" s="88">
        <f t="shared" si="10"/>
        <v>30.041</v>
      </c>
      <c r="Z52" s="89" t="str">
        <f t="shared" si="10"/>
        <v/>
      </c>
      <c r="AA52" s="104">
        <f>SUM(B52:Z52)</f>
        <v>424.19600000000003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45574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12.065</v>
      </c>
      <c r="O4" s="18">
        <v>7.1139999999999999</v>
      </c>
      <c r="P4" s="18">
        <v>30.058</v>
      </c>
      <c r="Q4" s="18">
        <v>25.861000000000001</v>
      </c>
      <c r="R4" s="18">
        <v>53.216999999999999</v>
      </c>
      <c r="S4" s="18">
        <v>50.543000000000006</v>
      </c>
      <c r="T4" s="18">
        <v>61.811999999999998</v>
      </c>
      <c r="U4" s="18">
        <v>83.502999999999986</v>
      </c>
      <c r="V4" s="18">
        <v>40.231999999999999</v>
      </c>
      <c r="W4" s="18">
        <v>20.003</v>
      </c>
      <c r="X4" s="18">
        <v>9.7949999999999999</v>
      </c>
      <c r="Y4" s="18">
        <v>30.040999999999997</v>
      </c>
      <c r="Z4" s="19"/>
      <c r="AA4" s="20">
        <f>SUM(B4:Z4)</f>
        <v>424.24399999999997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12.74</v>
      </c>
      <c r="O7" s="28">
        <v>28.4</v>
      </c>
      <c r="P7" s="28">
        <v>70.95</v>
      </c>
      <c r="Q7" s="28">
        <v>81.040000000000006</v>
      </c>
      <c r="R7" s="28">
        <v>88.39</v>
      </c>
      <c r="S7" s="28">
        <v>120</v>
      </c>
      <c r="T7" s="28">
        <v>189.15</v>
      </c>
      <c r="U7" s="28">
        <v>178.28</v>
      </c>
      <c r="V7" s="28">
        <v>109.02</v>
      </c>
      <c r="W7" s="28">
        <v>89.39</v>
      </c>
      <c r="X7" s="28">
        <v>85</v>
      </c>
      <c r="Y7" s="28">
        <v>80</v>
      </c>
      <c r="Z7" s="29"/>
      <c r="AA7" s="30">
        <f>IF(SUM(B7:Z7)&lt;&gt;0,AVERAGEIF(B7:Z7,"&lt;&gt;"""),"")</f>
        <v>94.36333333333333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7.3529999999999998</v>
      </c>
      <c r="O14" s="57">
        <v>2.4630000000000001</v>
      </c>
      <c r="P14" s="57">
        <v>27.613</v>
      </c>
      <c r="Q14" s="57">
        <v>23.446000000000002</v>
      </c>
      <c r="R14" s="57">
        <v>50.792000000000002</v>
      </c>
      <c r="S14" s="57">
        <v>41.265000000000001</v>
      </c>
      <c r="T14" s="57">
        <v>31.776</v>
      </c>
      <c r="U14" s="57">
        <v>9.89</v>
      </c>
      <c r="V14" s="57">
        <v>14.471</v>
      </c>
      <c r="W14" s="57">
        <v>12.294</v>
      </c>
      <c r="X14" s="57">
        <v>4.9190000000000005</v>
      </c>
      <c r="Y14" s="57">
        <v>0.89</v>
      </c>
      <c r="Z14" s="58"/>
      <c r="AA14" s="59">
        <f t="shared" si="0"/>
        <v>227.17200000000003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7.3529999999999998</v>
      </c>
      <c r="O16" s="62">
        <f t="shared" si="1"/>
        <v>2.4630000000000001</v>
      </c>
      <c r="P16" s="62">
        <f t="shared" si="1"/>
        <v>27.613</v>
      </c>
      <c r="Q16" s="62">
        <f t="shared" si="1"/>
        <v>23.446000000000002</v>
      </c>
      <c r="R16" s="62">
        <f t="shared" si="1"/>
        <v>50.792000000000002</v>
      </c>
      <c r="S16" s="62">
        <f t="shared" si="1"/>
        <v>41.265000000000001</v>
      </c>
      <c r="T16" s="62">
        <f t="shared" si="1"/>
        <v>31.776</v>
      </c>
      <c r="U16" s="62">
        <f t="shared" si="1"/>
        <v>9.89</v>
      </c>
      <c r="V16" s="62">
        <f t="shared" si="1"/>
        <v>14.471</v>
      </c>
      <c r="W16" s="62">
        <f t="shared" si="1"/>
        <v>12.294</v>
      </c>
      <c r="X16" s="62">
        <f t="shared" si="1"/>
        <v>4.9190000000000005</v>
      </c>
      <c r="Y16" s="62">
        <f t="shared" si="1"/>
        <v>0.89</v>
      </c>
      <c r="Z16" s="63" t="str">
        <f t="shared" si="1"/>
        <v/>
      </c>
      <c r="AA16" s="64">
        <f>SUM(AA10:AA15)</f>
        <v>227.17200000000003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6.5</v>
      </c>
      <c r="W19" s="72"/>
      <c r="X19" s="72"/>
      <c r="Y19" s="72"/>
      <c r="Z19" s="73"/>
      <c r="AA19" s="74">
        <f t="shared" ref="AA19:AA25" si="2">SUM(B19:Z19)</f>
        <v>6.5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2.4449999999999998</v>
      </c>
      <c r="Q20" s="77">
        <v>2.415</v>
      </c>
      <c r="R20" s="77">
        <v>2.4249999999999998</v>
      </c>
      <c r="S20" s="77">
        <v>2.4500000000000002</v>
      </c>
      <c r="T20" s="77">
        <v>1.369</v>
      </c>
      <c r="U20" s="77">
        <v>8.6509999999999998</v>
      </c>
      <c r="V20" s="77">
        <v>6.5110000000000001</v>
      </c>
      <c r="W20" s="77">
        <v>1.9</v>
      </c>
      <c r="X20" s="77">
        <v>1.8</v>
      </c>
      <c r="Y20" s="77">
        <v>3.8709999999999996</v>
      </c>
      <c r="Z20" s="78"/>
      <c r="AA20" s="79">
        <f t="shared" si="2"/>
        <v>33.836999999999996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4.7119999999999997</v>
      </c>
      <c r="O21" s="81">
        <v>4.6509999999999998</v>
      </c>
      <c r="P21" s="81"/>
      <c r="Q21" s="81"/>
      <c r="R21" s="81"/>
      <c r="S21" s="81">
        <v>6.8280000000000003</v>
      </c>
      <c r="T21" s="81">
        <v>28.666999999999998</v>
      </c>
      <c r="U21" s="81">
        <v>22.561999999999998</v>
      </c>
      <c r="V21" s="81">
        <v>12.75</v>
      </c>
      <c r="W21" s="81">
        <v>5.8090000000000002</v>
      </c>
      <c r="X21" s="81">
        <v>3.0759999999999996</v>
      </c>
      <c r="Y21" s="81">
        <v>25.28</v>
      </c>
      <c r="Z21" s="78"/>
      <c r="AA21" s="79">
        <f t="shared" si="2"/>
        <v>114.33499999999998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4.7119999999999997</v>
      </c>
      <c r="O26" s="88">
        <f t="shared" si="3"/>
        <v>4.6509999999999998</v>
      </c>
      <c r="P26" s="88">
        <f t="shared" si="3"/>
        <v>2.4449999999999998</v>
      </c>
      <c r="Q26" s="88">
        <f t="shared" si="3"/>
        <v>2.415</v>
      </c>
      <c r="R26" s="88">
        <f t="shared" si="3"/>
        <v>2.4249999999999998</v>
      </c>
      <c r="S26" s="88">
        <f t="shared" si="3"/>
        <v>9.2780000000000005</v>
      </c>
      <c r="T26" s="88">
        <f t="shared" si="3"/>
        <v>30.035999999999998</v>
      </c>
      <c r="U26" s="88">
        <f t="shared" si="3"/>
        <v>31.212999999999997</v>
      </c>
      <c r="V26" s="88">
        <f t="shared" si="3"/>
        <v>25.760999999999999</v>
      </c>
      <c r="W26" s="88">
        <f t="shared" si="3"/>
        <v>7.7089999999999996</v>
      </c>
      <c r="X26" s="88">
        <f t="shared" si="3"/>
        <v>4.8759999999999994</v>
      </c>
      <c r="Y26" s="88">
        <f t="shared" si="3"/>
        <v>29.151</v>
      </c>
      <c r="Z26" s="89" t="str">
        <f t="shared" si="3"/>
        <v/>
      </c>
      <c r="AA26" s="90">
        <f>SUM(AA19:AA25)</f>
        <v>154.67199999999997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12.065</v>
      </c>
      <c r="O30" s="77">
        <v>7.1139999999999999</v>
      </c>
      <c r="P30" s="77">
        <v>30.058</v>
      </c>
      <c r="Q30" s="77">
        <v>25.861000000000001</v>
      </c>
      <c r="R30" s="77">
        <v>53.216999999999999</v>
      </c>
      <c r="S30" s="77">
        <v>50.542999999999999</v>
      </c>
      <c r="T30" s="77">
        <v>61.811999999999998</v>
      </c>
      <c r="U30" s="77">
        <v>41.103000000000002</v>
      </c>
      <c r="V30" s="77">
        <v>40.231999999999999</v>
      </c>
      <c r="W30" s="77">
        <v>20.003</v>
      </c>
      <c r="X30" s="77">
        <v>9.7949999999999999</v>
      </c>
      <c r="Y30" s="77">
        <v>30.041</v>
      </c>
      <c r="Z30" s="78"/>
      <c r="AA30" s="79">
        <f>SUM(B30:Z30)</f>
        <v>381.84399999999999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12.065</v>
      </c>
      <c r="O32" s="62">
        <f t="shared" si="4"/>
        <v>7.1139999999999999</v>
      </c>
      <c r="P32" s="62">
        <f t="shared" si="4"/>
        <v>30.058</v>
      </c>
      <c r="Q32" s="62">
        <f t="shared" si="4"/>
        <v>25.861000000000001</v>
      </c>
      <c r="R32" s="62">
        <f t="shared" si="4"/>
        <v>53.216999999999999</v>
      </c>
      <c r="S32" s="62">
        <f t="shared" si="4"/>
        <v>50.542999999999999</v>
      </c>
      <c r="T32" s="62">
        <f t="shared" si="4"/>
        <v>61.811999999999998</v>
      </c>
      <c r="U32" s="62">
        <f t="shared" si="4"/>
        <v>41.103000000000002</v>
      </c>
      <c r="V32" s="62">
        <f t="shared" si="4"/>
        <v>40.231999999999999</v>
      </c>
      <c r="W32" s="62">
        <f t="shared" si="4"/>
        <v>20.003</v>
      </c>
      <c r="X32" s="62">
        <f t="shared" si="4"/>
        <v>9.7949999999999999</v>
      </c>
      <c r="Y32" s="62">
        <f t="shared" si="4"/>
        <v>30.041</v>
      </c>
      <c r="Z32" s="63" t="str">
        <f t="shared" si="4"/>
        <v/>
      </c>
      <c r="AA32" s="64">
        <f>SUM(AA29:AA31)</f>
        <v>381.84399999999999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42.4</v>
      </c>
      <c r="V39" s="99"/>
      <c r="W39" s="99"/>
      <c r="X39" s="99"/>
      <c r="Y39" s="99"/>
      <c r="Z39" s="100"/>
      <c r="AA39" s="79">
        <f t="shared" si="5"/>
        <v>42.4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42.4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42.4</v>
      </c>
      <c r="V47" s="99"/>
      <c r="W47" s="99"/>
      <c r="X47" s="99"/>
      <c r="Y47" s="99"/>
      <c r="Z47" s="100"/>
      <c r="AA47" s="79">
        <f t="shared" si="7"/>
        <v>42.4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42.4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12.065</v>
      </c>
      <c r="O52" s="88">
        <f t="shared" si="10"/>
        <v>7.1139999999999999</v>
      </c>
      <c r="P52" s="88">
        <f t="shared" si="10"/>
        <v>30.058</v>
      </c>
      <c r="Q52" s="88">
        <f t="shared" si="10"/>
        <v>25.861000000000001</v>
      </c>
      <c r="R52" s="88">
        <f t="shared" si="10"/>
        <v>53.216999999999999</v>
      </c>
      <c r="S52" s="88">
        <f t="shared" si="10"/>
        <v>50.542999999999999</v>
      </c>
      <c r="T52" s="88">
        <f t="shared" si="10"/>
        <v>61.811999999999998</v>
      </c>
      <c r="U52" s="88">
        <f t="shared" si="10"/>
        <v>83.502999999999986</v>
      </c>
      <c r="V52" s="88">
        <f t="shared" si="10"/>
        <v>40.231999999999999</v>
      </c>
      <c r="W52" s="88">
        <f t="shared" si="10"/>
        <v>20.003</v>
      </c>
      <c r="X52" s="88">
        <f t="shared" si="10"/>
        <v>9.7949999999999999</v>
      </c>
      <c r="Y52" s="88">
        <f t="shared" si="10"/>
        <v>30.041</v>
      </c>
      <c r="Z52" s="89" t="str">
        <f t="shared" si="10"/>
        <v/>
      </c>
      <c r="AA52" s="104">
        <f>SUM(B52:Z52)</f>
        <v>424.24399999999997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45574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-35.4</v>
      </c>
      <c r="T4" s="18">
        <v>-23</v>
      </c>
      <c r="U4" s="18">
        <v>42.4</v>
      </c>
      <c r="V4" s="18">
        <v>-40.200000000000003</v>
      </c>
      <c r="W4" s="18">
        <v>-20</v>
      </c>
      <c r="X4" s="18"/>
      <c r="Y4" s="18"/>
      <c r="Z4" s="19"/>
      <c r="AA4" s="111">
        <f>SUM(B4:Z4)</f>
        <v>-76.2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12.74</v>
      </c>
      <c r="O7" s="117">
        <v>28.4</v>
      </c>
      <c r="P7" s="117">
        <v>70.95</v>
      </c>
      <c r="Q7" s="117">
        <v>81.040000000000006</v>
      </c>
      <c r="R7" s="117">
        <v>88.39</v>
      </c>
      <c r="S7" s="117">
        <v>120</v>
      </c>
      <c r="T7" s="117">
        <v>189.15</v>
      </c>
      <c r="U7" s="117">
        <v>178.28</v>
      </c>
      <c r="V7" s="117">
        <v>109.02</v>
      </c>
      <c r="W7" s="117">
        <v>89.39</v>
      </c>
      <c r="X7" s="117">
        <v>85</v>
      </c>
      <c r="Y7" s="117">
        <v>80</v>
      </c>
      <c r="Z7" s="118"/>
      <c r="AA7" s="119">
        <f>IF(SUM(B7:Z7)&lt;&gt;0,AVERAGEIF(B7:Z7,"&lt;&gt;"""),"")</f>
        <v>94.36333333333333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20</v>
      </c>
      <c r="X13" s="129"/>
      <c r="Y13" s="130"/>
      <c r="Z13" s="131"/>
      <c r="AA13" s="132">
        <f t="shared" si="0"/>
        <v>20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35.4</v>
      </c>
      <c r="T15" s="133">
        <v>23</v>
      </c>
      <c r="U15" s="133"/>
      <c r="V15" s="133">
        <v>40.200000000000003</v>
      </c>
      <c r="W15" s="133"/>
      <c r="X15" s="133"/>
      <c r="Y15" s="133"/>
      <c r="Z15" s="131"/>
      <c r="AA15" s="132">
        <f t="shared" si="0"/>
        <v>98.6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35.4</v>
      </c>
      <c r="T16" s="135">
        <f t="shared" si="1"/>
        <v>23</v>
      </c>
      <c r="U16" s="135">
        <f t="shared" si="1"/>
        <v>0</v>
      </c>
      <c r="V16" s="135">
        <f t="shared" si="1"/>
        <v>40.200000000000003</v>
      </c>
      <c r="W16" s="135">
        <f t="shared" si="1"/>
        <v>20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118.6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42.4</v>
      </c>
      <c r="V23" s="133"/>
      <c r="W23" s="133"/>
      <c r="X23" s="133"/>
      <c r="Y23" s="133"/>
      <c r="Z23" s="131"/>
      <c r="AA23" s="132">
        <f t="shared" si="2"/>
        <v>42.4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42.4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2024-10-09T08:28:27Z</dcterms:created>
  <dcterms:modified xsi:type="dcterms:W3CDTF">2024-10-09T08:28:29Z</dcterms:modified>
</cp:coreProperties>
</file>