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<sst xmlns="http://schemas.openxmlformats.org/spreadsheetml/2006/main" count="119" uniqueCount="54">
  <si>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08/10/2024 11:31:02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</si>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</sst>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637-4548-83FC-FBB0A600B4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637-4548-83FC-FBB0A600B4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25.620999999999999</c:v>
                </c:pt>
                <c:pt idx="13">
                  <c:v>25.119</c:v>
                </c:pt>
                <c:pt idx="14">
                  <c:v>38.585999999999999</c:v>
                </c:pt>
                <c:pt idx="15">
                  <c:v>19.791</c:v>
                </c:pt>
                <c:pt idx="16">
                  <c:v>6.8419999999999996</c:v>
                </c:pt>
                <c:pt idx="17">
                  <c:v>6.8559999999999999</c:v>
                </c:pt>
                <c:pt idx="18">
                  <c:v>4.8010000000000002</c:v>
                </c:pt>
                <c:pt idx="19">
                  <c:v>2.3029999999999999</c:v>
                </c:pt>
                <c:pt idx="20">
                  <c:v>2.2080000000000002</c:v>
                </c:pt>
                <c:pt idx="21">
                  <c:v>4.149</c:v>
                </c:pt>
                <c:pt idx="22">
                  <c:v>3.919</c:v>
                </c:pt>
                <c:pt idx="23">
                  <c:v>3.7909999999999999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637-4548-83FC-FBB0A600B4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32.950000000000003</c:v>
                </c:pt>
                <c:pt idx="13">
                  <c:v>31.530999999999999</c:v>
                </c:pt>
                <c:pt idx="14">
                  <c:v>32.468000000000004</c:v>
                </c:pt>
                <c:pt idx="15">
                  <c:v>17.759</c:v>
                </c:pt>
                <c:pt idx="16">
                  <c:v>17.513999999999999</c:v>
                </c:pt>
                <c:pt idx="17">
                  <c:v>11.461</c:v>
                </c:pt>
                <c:pt idx="18">
                  <c:v>5.3419999999999996</c:v>
                </c:pt>
                <c:pt idx="19">
                  <c:v>5.26</c:v>
                </c:pt>
                <c:pt idx="20">
                  <c:v>5.4550000000000001</c:v>
                </c:pt>
                <c:pt idx="21">
                  <c:v>5.2690000000000001</c:v>
                </c:pt>
                <c:pt idx="22">
                  <c:v>4.7450000000000001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637-4548-83FC-FBB0A600B4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637-4548-83FC-FBB0A600B4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637-4548-83FC-FBB0A600B4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637-4548-83FC-FBB0A600B4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637-4548-83FC-FBB0A600B4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637-4548-83FC-FBB0A600B4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10.148</c:v>
                </c:pt>
                <c:pt idx="19">
                  <c:v>13</c:v>
                </c:pt>
                <c:pt idx="20">
                  <c:v>30.25</c:v>
                </c:pt>
                <c:pt idx="22">
                  <c:v>99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637-4548-83FC-FBB0A600B4D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2.7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637-4548-83FC-FBB0A600B4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15.914999999999999</c:v>
                </c:pt>
                <c:pt idx="13">
                  <c:v>15.253</c:v>
                </c:pt>
                <c:pt idx="14">
                  <c:v>0.32</c:v>
                </c:pt>
                <c:pt idx="15">
                  <c:v>0.183</c:v>
                </c:pt>
                <c:pt idx="16">
                  <c:v>0.81399999999999995</c:v>
                </c:pt>
                <c:pt idx="17">
                  <c:v>23.048999999999999</c:v>
                </c:pt>
                <c:pt idx="18">
                  <c:v>7.6609999999999996</c:v>
                </c:pt>
                <c:pt idx="19">
                  <c:v>3.2199999999999998</c:v>
                </c:pt>
                <c:pt idx="21">
                  <c:v>4.4700000000000006</c:v>
                </c:pt>
                <c:pt idx="22">
                  <c:v>2.56</c:v>
                </c:pt>
                <c:pt idx="23">
                  <c:v>0.74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637-4548-83FC-FBB0A600B4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637-4548-83FC-FBB0A600B4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637-4548-83FC-FBB0A600B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15.07</c:v>
                </c:pt>
                <c:pt idx="13">
                  <c:v>15.43</c:v>
                </c:pt>
                <c:pt idx="14">
                  <c:v>7.2</c:v>
                </c:pt>
                <c:pt idx="15">
                  <c:v>58.43</c:v>
                </c:pt>
                <c:pt idx="16">
                  <c:v>89.88</c:v>
                </c:pt>
                <c:pt idx="17">
                  <c:v>122.87</c:v>
                </c:pt>
                <c:pt idx="18">
                  <c:v>163.86</c:v>
                </c:pt>
                <c:pt idx="19">
                  <c:v>160</c:v>
                </c:pt>
                <c:pt idx="20">
                  <c:v>108.52</c:v>
                </c:pt>
                <c:pt idx="21">
                  <c:v>110.23</c:v>
                </c:pt>
                <c:pt idx="22">
                  <c:v>105.95</c:v>
                </c:pt>
                <c:pt idx="23">
                  <c:v>93.3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637-4548-83FC-FBB0A600B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43-4592-8259-2BBA0C6443C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43-4592-8259-2BBA0C6443C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6">
                  <c:v>5.3810000000000002</c:v>
                </c:pt>
                <c:pt idx="20">
                  <c:v>3.0590000000000002</c:v>
                </c:pt>
                <c:pt idx="23">
                  <c:v>5.2220000000000004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43-4592-8259-2BBA0C6443C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6">
                  <c:v>0.47</c:v>
                </c:pt>
                <c:pt idx="20">
                  <c:v>7.29</c:v>
                </c:pt>
                <c:pt idx="21">
                  <c:v>16.602</c:v>
                </c:pt>
                <c:pt idx="22">
                  <c:v>23.123999999999999</c:v>
                </c:pt>
                <c:pt idx="23">
                  <c:v>35.414999999999999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43-4592-8259-2BBA0C6443C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43-4592-8259-2BBA0C6443C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43-4592-8259-2BBA0C6443C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43-4592-8259-2BBA0C6443C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43-4592-8259-2BBA0C6443C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43-4592-8259-2BBA0C6443C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043-4592-8259-2BBA0C6443C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51.5</c:v>
                </c:pt>
                <c:pt idx="18">
                  <c:v>17.8</c:v>
                </c:pt>
                <c:pt idx="19">
                  <c:v>23.8</c:v>
                </c:pt>
                <c:pt idx="20">
                  <c:v>25.4</c:v>
                </c:pt>
                <c:pt idx="21">
                  <c:v>0</c:v>
                </c:pt>
                <c:pt idx="22">
                  <c:v>87.1</c:v>
                </c:pt>
                <c:pt idx="23">
                  <c:v>9.1999999999999993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43-4592-8259-2BBA0C6443C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74.486000000000004</c:v>
                </c:pt>
                <c:pt idx="13">
                  <c:v>71.903000000000006</c:v>
                </c:pt>
                <c:pt idx="14">
                  <c:v>71.374000000000009</c:v>
                </c:pt>
                <c:pt idx="15">
                  <c:v>57.733000000000011</c:v>
                </c:pt>
                <c:pt idx="16">
                  <c:v>19.318999999999999</c:v>
                </c:pt>
                <c:pt idx="20">
                  <c:v>2.15</c:v>
                </c:pt>
                <c:pt idx="23">
                  <c:v>4.694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43-4592-8259-2BBA0C6443C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43-4592-8259-2BBA0C6443C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43-4592-8259-2BBA0C644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15.07</c:v>
                </c:pt>
                <c:pt idx="13">
                  <c:v>15.43</c:v>
                </c:pt>
                <c:pt idx="14">
                  <c:v>7.2</c:v>
                </c:pt>
                <c:pt idx="15">
                  <c:v>58.43</c:v>
                </c:pt>
                <c:pt idx="16">
                  <c:v>89.88</c:v>
                </c:pt>
                <c:pt idx="17">
                  <c:v>122.87</c:v>
                </c:pt>
                <c:pt idx="18">
                  <c:v>163.86</c:v>
                </c:pt>
                <c:pt idx="19">
                  <c:v>160</c:v>
                </c:pt>
                <c:pt idx="20">
                  <c:v>108.52</c:v>
                </c:pt>
                <c:pt idx="21">
                  <c:v>110.23</c:v>
                </c:pt>
                <c:pt idx="22">
                  <c:v>105.95</c:v>
                </c:pt>
                <c:pt idx="23">
                  <c:v>93.3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43-4592-8259-2BBA0C644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74.486000000000004</v>
      </c>
      <c r="O4" s="18">
        <v>71.903000000000006</v>
      </c>
      <c r="P4" s="18">
        <v>71.373999999999995</v>
      </c>
      <c r="Q4" s="18">
        <v>57.733000000000004</v>
      </c>
      <c r="R4" s="18">
        <v>25.169999999999998</v>
      </c>
      <c r="S4" s="18">
        <v>51.51400000000001</v>
      </c>
      <c r="T4" s="18">
        <v>17.803999999999998</v>
      </c>
      <c r="U4" s="18">
        <v>23.783000000000001</v>
      </c>
      <c r="V4" s="18">
        <v>37.912999999999997</v>
      </c>
      <c r="W4" s="18">
        <v>16.588000000000001</v>
      </c>
      <c r="X4" s="18">
        <v>110.22399999999998</v>
      </c>
      <c r="Y4" s="18">
        <v>54.530999999999999</v>
      </c>
      <c r="Z4" s="19"/>
      <c r="AA4" s="20">
        <f>SUM(B4:Z4)</f>
        <v>613.02299999999991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15.07</v>
      </c>
      <c r="O7" s="28">
        <v>15.43</v>
      </c>
      <c r="P7" s="28">
        <v>7.2</v>
      </c>
      <c r="Q7" s="28">
        <v>58.43</v>
      </c>
      <c r="R7" s="28">
        <v>89.88</v>
      </c>
      <c r="S7" s="28">
        <v>122.87</v>
      </c>
      <c r="T7" s="28">
        <v>163.86</v>
      </c>
      <c r="U7" s="28">
        <v>160</v>
      </c>
      <c r="V7" s="28">
        <v>108.52</v>
      </c>
      <c r="W7" s="28">
        <v>110.23</v>
      </c>
      <c r="X7" s="28">
        <v>105.95</v>
      </c>
      <c r="Y7" s="28">
        <v>93.3</v>
      </c>
      <c r="Z7" s="29"/>
      <c r="AA7" s="30">
        <f>IF(SUM(B7:Z7)&lt;&gt;0,AVERAGEIF(B7:Z7,"&lt;&gt;"""),"")</f>
        <v>87.561666666666667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10.148</v>
      </c>
      <c r="T12" s="52"/>
      <c r="U12" s="52">
        <v>13</v>
      </c>
      <c r="V12" s="52">
        <v>30.25</v>
      </c>
      <c r="W12" s="52"/>
      <c r="X12" s="52">
        <v>99</v>
      </c>
      <c r="Y12" s="52">
        <v>50</v>
      </c>
      <c r="Z12" s="53"/>
      <c r="AA12" s="54">
        <f t="shared" si="0"/>
        <v>202.398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15.914999999999999</v>
      </c>
      <c r="O14" s="57">
        <v>15.253</v>
      </c>
      <c r="P14" s="57">
        <v>0.32</v>
      </c>
      <c r="Q14" s="57">
        <v>0.183</v>
      </c>
      <c r="R14" s="57">
        <v>0.81399999999999995</v>
      </c>
      <c r="S14" s="57">
        <v>23.048999999999999</v>
      </c>
      <c r="T14" s="57">
        <v>7.6609999999999996</v>
      </c>
      <c r="U14" s="57">
        <v>3.2199999999999998</v>
      </c>
      <c r="V14" s="57"/>
      <c r="W14" s="57">
        <v>4.4700000000000006</v>
      </c>
      <c r="X14" s="57">
        <v>2.56</v>
      </c>
      <c r="Y14" s="57">
        <v>0.74</v>
      </c>
      <c r="Z14" s="58"/>
      <c r="AA14" s="59">
        <f t="shared" si="0"/>
        <v>74.185000000000002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15.914999999999999</v>
      </c>
      <c r="O16" s="62">
        <f t="shared" si="1"/>
        <v>15.253</v>
      </c>
      <c r="P16" s="62">
        <f t="shared" si="1"/>
        <v>0.32</v>
      </c>
      <c r="Q16" s="62">
        <f t="shared" si="1"/>
        <v>0.183</v>
      </c>
      <c r="R16" s="62">
        <f t="shared" si="1"/>
        <v>0.81399999999999995</v>
      </c>
      <c r="S16" s="62">
        <f t="shared" si="1"/>
        <v>33.197000000000003</v>
      </c>
      <c r="T16" s="62">
        <f t="shared" si="1"/>
        <v>7.6609999999999996</v>
      </c>
      <c r="U16" s="62">
        <f t="shared" si="1"/>
        <v>16.22</v>
      </c>
      <c r="V16" s="62">
        <f t="shared" si="1"/>
        <v>30.25</v>
      </c>
      <c r="W16" s="62">
        <f t="shared" si="1"/>
        <v>4.4700000000000006</v>
      </c>
      <c r="X16" s="62">
        <f t="shared" si="1"/>
        <v>101.56</v>
      </c>
      <c r="Y16" s="62">
        <f t="shared" si="1"/>
        <v>50.74</v>
      </c>
      <c r="Z16" s="63" t="str">
        <f t="shared" si="1"/>
        <v/>
      </c>
      <c r="AA16" s="64">
        <f>SUM(AA10:AA15)</f>
        <v>276.58299999999997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25.620999999999999</v>
      </c>
      <c r="O20" s="77">
        <v>25.119</v>
      </c>
      <c r="P20" s="77">
        <v>38.585999999999999</v>
      </c>
      <c r="Q20" s="77">
        <v>19.791</v>
      </c>
      <c r="R20" s="77">
        <v>6.8419999999999996</v>
      </c>
      <c r="S20" s="77">
        <v>6.8559999999999999</v>
      </c>
      <c r="T20" s="77">
        <v>4.8010000000000002</v>
      </c>
      <c r="U20" s="77">
        <v>2.3029999999999999</v>
      </c>
      <c r="V20" s="77">
        <v>2.2080000000000002</v>
      </c>
      <c r="W20" s="77">
        <v>4.149</v>
      </c>
      <c r="X20" s="77">
        <v>3.919</v>
      </c>
      <c r="Y20" s="77">
        <v>3.7909999999999999</v>
      </c>
      <c r="Z20" s="78"/>
      <c r="AA20" s="79">
        <f t="shared" si="2"/>
        <v>143.98599999999999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32.950000000000003</v>
      </c>
      <c r="O21" s="81">
        <v>31.530999999999999</v>
      </c>
      <c r="P21" s="81">
        <v>32.468000000000004</v>
      </c>
      <c r="Q21" s="81">
        <v>17.759</v>
      </c>
      <c r="R21" s="81">
        <v>17.513999999999999</v>
      </c>
      <c r="S21" s="81">
        <v>11.461</v>
      </c>
      <c r="T21" s="81">
        <v>5.3419999999999996</v>
      </c>
      <c r="U21" s="81">
        <v>5.26</v>
      </c>
      <c r="V21" s="81">
        <v>5.4550000000000001</v>
      </c>
      <c r="W21" s="81">
        <v>5.2690000000000001</v>
      </c>
      <c r="X21" s="81">
        <v>4.7450000000000001</v>
      </c>
      <c r="Y21" s="81"/>
      <c r="Z21" s="78"/>
      <c r="AA21" s="79">
        <f t="shared" si="2"/>
        <v>169.75400000000005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58.570999999999998</v>
      </c>
      <c r="O26" s="88">
        <f t="shared" si="3"/>
        <v>56.65</v>
      </c>
      <c r="P26" s="88">
        <f t="shared" si="3"/>
        <v>71.054000000000002</v>
      </c>
      <c r="Q26" s="88">
        <f t="shared" si="3"/>
        <v>37.549999999999997</v>
      </c>
      <c r="R26" s="88">
        <f t="shared" si="3"/>
        <v>24.355999999999998</v>
      </c>
      <c r="S26" s="88">
        <f t="shared" si="3"/>
        <v>18.317</v>
      </c>
      <c r="T26" s="88">
        <f t="shared" si="3"/>
        <v>10.143000000000001</v>
      </c>
      <c r="U26" s="88">
        <f t="shared" si="3"/>
        <v>7.5629999999999997</v>
      </c>
      <c r="V26" s="88">
        <f t="shared" si="3"/>
        <v>7.6630000000000003</v>
      </c>
      <c r="W26" s="88">
        <f t="shared" si="3"/>
        <v>9.4179999999999993</v>
      </c>
      <c r="X26" s="88">
        <f t="shared" si="3"/>
        <v>8.6639999999999997</v>
      </c>
      <c r="Y26" s="88">
        <f t="shared" si="3"/>
        <v>3.7909999999999999</v>
      </c>
      <c r="Z26" s="89" t="str">
        <f t="shared" si="3"/>
        <v/>
      </c>
      <c r="AA26" s="90">
        <f>SUM(AA19:AA25)</f>
        <v>313.74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74.486000000000004</v>
      </c>
      <c r="O30" s="77">
        <v>71.903000000000006</v>
      </c>
      <c r="P30" s="77">
        <v>71.373999999999995</v>
      </c>
      <c r="Q30" s="77">
        <v>37.732999999999997</v>
      </c>
      <c r="R30" s="77">
        <v>25.17</v>
      </c>
      <c r="S30" s="77">
        <v>51.514000000000003</v>
      </c>
      <c r="T30" s="77">
        <v>17.803999999999998</v>
      </c>
      <c r="U30" s="77">
        <v>23.783000000000001</v>
      </c>
      <c r="V30" s="77">
        <v>37.912999999999997</v>
      </c>
      <c r="W30" s="77">
        <v>13.888</v>
      </c>
      <c r="X30" s="77">
        <v>110.224</v>
      </c>
      <c r="Y30" s="77">
        <v>54.530999999999999</v>
      </c>
      <c r="Z30" s="78"/>
      <c r="AA30" s="79">
        <f>SUM(B30:Z30)</f>
        <v>590.32299999999998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74.486000000000004</v>
      </c>
      <c r="O32" s="62">
        <f t="shared" si="4"/>
        <v>71.903000000000006</v>
      </c>
      <c r="P32" s="62">
        <f t="shared" si="4"/>
        <v>71.373999999999995</v>
      </c>
      <c r="Q32" s="62">
        <f t="shared" si="4"/>
        <v>37.732999999999997</v>
      </c>
      <c r="R32" s="62">
        <f t="shared" si="4"/>
        <v>25.17</v>
      </c>
      <c r="S32" s="62">
        <f t="shared" si="4"/>
        <v>51.514000000000003</v>
      </c>
      <c r="T32" s="62">
        <f t="shared" si="4"/>
        <v>17.803999999999998</v>
      </c>
      <c r="U32" s="62">
        <f t="shared" si="4"/>
        <v>23.783000000000001</v>
      </c>
      <c r="V32" s="62">
        <f t="shared" si="4"/>
        <v>37.912999999999997</v>
      </c>
      <c r="W32" s="62">
        <f t="shared" si="4"/>
        <v>13.888</v>
      </c>
      <c r="X32" s="62">
        <f t="shared" si="4"/>
        <v>110.224</v>
      </c>
      <c r="Y32" s="62">
        <f t="shared" si="4"/>
        <v>54.530999999999999</v>
      </c>
      <c r="Z32" s="63" t="str">
        <f t="shared" si="4"/>
        <v/>
      </c>
      <c r="AA32" s="64">
        <f>SUM(AA29:AA31)</f>
        <v>590.32299999999998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20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>
        <v>2.7</v>
      </c>
      <c r="X39" s="99"/>
      <c r="Y39" s="99"/>
      <c r="Z39" s="100"/>
      <c r="AA39" s="79">
        <f t="shared" si="5"/>
        <v>2.7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2.7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22.7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20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>
        <v>2.7</v>
      </c>
      <c r="X47" s="99"/>
      <c r="Y47" s="99"/>
      <c r="Z47" s="100"/>
      <c r="AA47" s="79">
        <f t="shared" si="7"/>
        <v>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2.7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22.7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74.48599999999999</v>
      </c>
      <c r="O52" s="88">
        <f t="shared" si="10"/>
        <v>71.902999999999992</v>
      </c>
      <c r="P52" s="88">
        <f t="shared" si="10"/>
        <v>71.373999999999995</v>
      </c>
      <c r="Q52" s="88">
        <f t="shared" si="10"/>
        <v>57.732999999999997</v>
      </c>
      <c r="R52" s="88">
        <f t="shared" si="10"/>
        <v>25.169999999999998</v>
      </c>
      <c r="S52" s="88">
        <f t="shared" si="10"/>
        <v>51.514000000000003</v>
      </c>
      <c r="T52" s="88">
        <f t="shared" si="10"/>
        <v>17.804000000000002</v>
      </c>
      <c r="U52" s="88">
        <f t="shared" si="10"/>
        <v>23.782999999999998</v>
      </c>
      <c r="V52" s="88">
        <f t="shared" si="10"/>
        <v>37.912999999999997</v>
      </c>
      <c r="W52" s="88">
        <f t="shared" si="10"/>
        <v>16.588000000000001</v>
      </c>
      <c r="X52" s="88">
        <f t="shared" si="10"/>
        <v>110.224</v>
      </c>
      <c r="Y52" s="88">
        <f t="shared" si="10"/>
        <v>54.530999999999999</v>
      </c>
      <c r="Z52" s="89" t="str">
        <f t="shared" si="10"/>
        <v/>
      </c>
      <c r="AA52" s="104">
        <f>SUM(B52:Z52)</f>
        <v>613.02300000000002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74.486000000000004</v>
      </c>
      <c r="O4" s="18">
        <v>71.903000000000006</v>
      </c>
      <c r="P4" s="18">
        <v>71.374000000000009</v>
      </c>
      <c r="Q4" s="18">
        <v>57.733000000000011</v>
      </c>
      <c r="R4" s="18">
        <v>25.169999999999998</v>
      </c>
      <c r="S4" s="18">
        <v>51.5</v>
      </c>
      <c r="T4" s="18">
        <v>17.8</v>
      </c>
      <c r="U4" s="18">
        <v>23.8</v>
      </c>
      <c r="V4" s="18">
        <v>37.898999999999994</v>
      </c>
      <c r="W4" s="18">
        <v>16.602</v>
      </c>
      <c r="X4" s="18">
        <v>110.22399999999999</v>
      </c>
      <c r="Y4" s="18">
        <v>54.530999999999999</v>
      </c>
      <c r="Z4" s="19"/>
      <c r="AA4" s="20">
        <f>SUM(B4:Z4)</f>
        <v>613.02199999999993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15.07</v>
      </c>
      <c r="O7" s="28">
        <v>15.43</v>
      </c>
      <c r="P7" s="28">
        <v>7.2</v>
      </c>
      <c r="Q7" s="28">
        <v>58.43</v>
      </c>
      <c r="R7" s="28">
        <v>89.88</v>
      </c>
      <c r="S7" s="28">
        <v>122.87</v>
      </c>
      <c r="T7" s="28">
        <v>163.86</v>
      </c>
      <c r="U7" s="28">
        <v>160</v>
      </c>
      <c r="V7" s="28">
        <v>108.52</v>
      </c>
      <c r="W7" s="28">
        <v>110.23</v>
      </c>
      <c r="X7" s="28">
        <v>105.95</v>
      </c>
      <c r="Y7" s="28">
        <v>93.3</v>
      </c>
      <c r="Z7" s="29"/>
      <c r="AA7" s="30">
        <f>IF(SUM(B7:Z7)&lt;&gt;0,AVERAGEIF(B7:Z7,"&lt;&gt;"""),"")</f>
        <v>87.561666666666667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74.486000000000004</v>
      </c>
      <c r="O14" s="57">
        <v>71.903000000000006</v>
      </c>
      <c r="P14" s="57">
        <v>71.374000000000009</v>
      </c>
      <c r="Q14" s="57">
        <v>57.733000000000011</v>
      </c>
      <c r="R14" s="57">
        <v>19.318999999999999</v>
      </c>
      <c r="S14" s="57"/>
      <c r="T14" s="57"/>
      <c r="U14" s="57"/>
      <c r="V14" s="57">
        <v>2.15</v>
      </c>
      <c r="W14" s="57"/>
      <c r="X14" s="57"/>
      <c r="Y14" s="57">
        <v>4.694</v>
      </c>
      <c r="Z14" s="58"/>
      <c r="AA14" s="59">
        <f t="shared" si="0"/>
        <v>301.65900000000005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74.486000000000004</v>
      </c>
      <c r="O16" s="62">
        <f t="shared" si="1"/>
        <v>71.903000000000006</v>
      </c>
      <c r="P16" s="62">
        <f t="shared" si="1"/>
        <v>71.374000000000009</v>
      </c>
      <c r="Q16" s="62">
        <f t="shared" si="1"/>
        <v>57.733000000000011</v>
      </c>
      <c r="R16" s="62">
        <f t="shared" si="1"/>
        <v>19.318999999999999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2.15</v>
      </c>
      <c r="W16" s="62">
        <f t="shared" si="1"/>
        <v>0</v>
      </c>
      <c r="X16" s="62">
        <f t="shared" si="1"/>
        <v>0</v>
      </c>
      <c r="Y16" s="62">
        <f t="shared" si="1"/>
        <v>4.694</v>
      </c>
      <c r="Z16" s="63" t="str">
        <f t="shared" si="1"/>
        <v/>
      </c>
      <c r="AA16" s="64">
        <f>SUM(AA10:AA15)</f>
        <v>301.65900000000005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5.3810000000000002</v>
      </c>
      <c r="S20" s="77"/>
      <c r="T20" s="77"/>
      <c r="U20" s="77"/>
      <c r="V20" s="77">
        <v>3.0590000000000002</v>
      </c>
      <c r="W20" s="77"/>
      <c r="X20" s="77"/>
      <c r="Y20" s="77">
        <v>5.2220000000000004</v>
      </c>
      <c r="Z20" s="78"/>
      <c r="AA20" s="79">
        <f t="shared" si="2"/>
        <v>13.662000000000003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0.47</v>
      </c>
      <c r="S21" s="81"/>
      <c r="T21" s="81"/>
      <c r="U21" s="81"/>
      <c r="V21" s="81">
        <v>7.29</v>
      </c>
      <c r="W21" s="81">
        <v>16.602</v>
      </c>
      <c r="X21" s="81">
        <v>23.123999999999999</v>
      </c>
      <c r="Y21" s="81">
        <v>35.414999999999999</v>
      </c>
      <c r="Z21" s="78"/>
      <c r="AA21" s="79">
        <f t="shared" si="2"/>
        <v>82.90100000000001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5.851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10.349</v>
      </c>
      <c r="W26" s="88">
        <f t="shared" si="3"/>
        <v>16.602</v>
      </c>
      <c r="X26" s="88">
        <f t="shared" si="3"/>
        <v>23.123999999999999</v>
      </c>
      <c r="Y26" s="88">
        <f t="shared" si="3"/>
        <v>40.637</v>
      </c>
      <c r="Z26" s="89" t="str">
        <f t="shared" si="3"/>
        <v/>
      </c>
      <c r="AA26" s="90">
        <f>SUM(AA19:AA25)</f>
        <v>96.563000000000017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74.486000000000004</v>
      </c>
      <c r="O30" s="77">
        <v>71.903000000000006</v>
      </c>
      <c r="P30" s="77">
        <v>71.373999999999995</v>
      </c>
      <c r="Q30" s="77">
        <v>57.732999999999997</v>
      </c>
      <c r="R30" s="77">
        <v>25.17</v>
      </c>
      <c r="S30" s="77"/>
      <c r="T30" s="77"/>
      <c r="U30" s="77"/>
      <c r="V30" s="77">
        <v>12.499000000000001</v>
      </c>
      <c r="W30" s="77">
        <v>16.602</v>
      </c>
      <c r="X30" s="77">
        <v>23.123999999999999</v>
      </c>
      <c r="Y30" s="77">
        <v>45.331000000000003</v>
      </c>
      <c r="Z30" s="78"/>
      <c r="AA30" s="79">
        <f>SUM(B30:Z30)</f>
        <v>398.22200000000004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74.486000000000004</v>
      </c>
      <c r="O32" s="62">
        <f t="shared" si="4"/>
        <v>71.903000000000006</v>
      </c>
      <c r="P32" s="62">
        <f t="shared" si="4"/>
        <v>71.373999999999995</v>
      </c>
      <c r="Q32" s="62">
        <f t="shared" si="4"/>
        <v>57.732999999999997</v>
      </c>
      <c r="R32" s="62">
        <f t="shared" si="4"/>
        <v>25.17</v>
      </c>
      <c r="S32" s="62">
        <f t="shared" si="4"/>
        <v>0</v>
      </c>
      <c r="T32" s="62">
        <f t="shared" si="4"/>
        <v>0</v>
      </c>
      <c r="U32" s="62">
        <f t="shared" si="4"/>
        <v>0</v>
      </c>
      <c r="V32" s="62">
        <f t="shared" si="4"/>
        <v>12.499000000000001</v>
      </c>
      <c r="W32" s="62">
        <f t="shared" si="4"/>
        <v>16.602</v>
      </c>
      <c r="X32" s="62">
        <f t="shared" si="4"/>
        <v>23.123999999999999</v>
      </c>
      <c r="Y32" s="62">
        <f t="shared" si="4"/>
        <v>45.331000000000003</v>
      </c>
      <c r="Z32" s="63" t="str">
        <f t="shared" si="4"/>
        <v/>
      </c>
      <c r="AA32" s="64">
        <f>SUM(AA29:AA31)</f>
        <v>398.22200000000004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51.5</v>
      </c>
      <c r="T39" s="99">
        <v>17.8</v>
      </c>
      <c r="U39" s="99">
        <v>23.8</v>
      </c>
      <c r="V39" s="99">
        <v>25.4</v>
      </c>
      <c r="W39" s="99"/>
      <c r="X39" s="99">
        <v>87.1</v>
      </c>
      <c r="Y39" s="99">
        <v>9.1999999999999993</v>
      </c>
      <c r="Z39" s="100"/>
      <c r="AA39" s="79">
        <f t="shared" si="5"/>
        <v>214.79999999999998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51.5</v>
      </c>
      <c r="T40" s="88">
        <f t="shared" si="6"/>
        <v>17.8</v>
      </c>
      <c r="U40" s="88">
        <f t="shared" si="6"/>
        <v>23.8</v>
      </c>
      <c r="V40" s="88">
        <f t="shared" si="6"/>
        <v>25.4</v>
      </c>
      <c r="W40" s="88">
        <f t="shared" si="6"/>
        <v>0</v>
      </c>
      <c r="X40" s="88">
        <f t="shared" si="6"/>
        <v>87.1</v>
      </c>
      <c r="Y40" s="88">
        <f t="shared" si="6"/>
        <v>9.1999999999999993</v>
      </c>
      <c r="Z40" s="89" t="str">
        <f t="shared" si="6"/>
        <v/>
      </c>
      <c r="AA40" s="90">
        <f t="shared" si="5"/>
        <v>214.79999999999998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51.5</v>
      </c>
      <c r="T47" s="99">
        <v>17.8</v>
      </c>
      <c r="U47" s="99">
        <v>23.8</v>
      </c>
      <c r="V47" s="99">
        <v>25.4</v>
      </c>
      <c r="W47" s="99"/>
      <c r="X47" s="99">
        <v>87.1</v>
      </c>
      <c r="Y47" s="99">
        <v>9.1999999999999993</v>
      </c>
      <c r="Z47" s="100"/>
      <c r="AA47" s="79">
        <f t="shared" si="7"/>
        <v>214.79999999999998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51.5</v>
      </c>
      <c r="T49" s="88">
        <f t="shared" si="8"/>
        <v>17.8</v>
      </c>
      <c r="U49" s="88">
        <f t="shared" si="8"/>
        <v>23.8</v>
      </c>
      <c r="V49" s="88">
        <f t="shared" si="8"/>
        <v>25.4</v>
      </c>
      <c r="W49" s="88">
        <f t="shared" si="8"/>
        <v>0</v>
      </c>
      <c r="X49" s="88">
        <f t="shared" si="8"/>
        <v>87.1</v>
      </c>
      <c r="Y49" s="88">
        <f t="shared" si="8"/>
        <v>9.1999999999999993</v>
      </c>
      <c r="Z49" s="89" t="str">
        <f t="shared" si="8"/>
        <v/>
      </c>
      <c r="AA49" s="90">
        <f t="shared" si="7"/>
        <v>214.79999999999998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74.486000000000004</v>
      </c>
      <c r="O52" s="88">
        <f t="shared" si="10"/>
        <v>71.903000000000006</v>
      </c>
      <c r="P52" s="88">
        <f t="shared" si="10"/>
        <v>71.374000000000009</v>
      </c>
      <c r="Q52" s="88">
        <f t="shared" si="10"/>
        <v>57.733000000000011</v>
      </c>
      <c r="R52" s="88">
        <f t="shared" si="10"/>
        <v>25.169999999999998</v>
      </c>
      <c r="S52" s="88">
        <f t="shared" si="10"/>
        <v>51.5</v>
      </c>
      <c r="T52" s="88">
        <f t="shared" si="10"/>
        <v>17.8</v>
      </c>
      <c r="U52" s="88">
        <f t="shared" si="10"/>
        <v>23.8</v>
      </c>
      <c r="V52" s="88">
        <f t="shared" si="10"/>
        <v>37.899000000000001</v>
      </c>
      <c r="W52" s="88">
        <f t="shared" si="10"/>
        <v>16.602</v>
      </c>
      <c r="X52" s="88">
        <f t="shared" si="10"/>
        <v>110.22399999999999</v>
      </c>
      <c r="Y52" s="88">
        <f t="shared" si="10"/>
        <v>54.531000000000006</v>
      </c>
      <c r="Z52" s="89" t="str">
        <f t="shared" si="10"/>
        <v/>
      </c>
      <c r="AA52" s="104">
        <f>SUM(B52:Z52)</f>
        <v>613.02199999999993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-20</v>
      </c>
      <c r="R4" s="18"/>
      <c r="S4" s="18">
        <v>51.5</v>
      </c>
      <c r="T4" s="18">
        <v>17.8</v>
      </c>
      <c r="U4" s="18">
        <v>23.8</v>
      </c>
      <c r="V4" s="18">
        <v>25.4</v>
      </c>
      <c r="W4" s="18">
        <v>-2.7</v>
      </c>
      <c r="X4" s="18">
        <v>87.1</v>
      </c>
      <c r="Y4" s="18">
        <v>9.1999999999999993</v>
      </c>
      <c r="Z4" s="19"/>
      <c r="AA4" s="111">
        <f>SUM(B4:Z4)</f>
        <v>192.09999999999997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15.07</v>
      </c>
      <c r="O7" s="117">
        <v>15.43</v>
      </c>
      <c r="P7" s="117">
        <v>7.2</v>
      </c>
      <c r="Q7" s="117">
        <v>58.43</v>
      </c>
      <c r="R7" s="117">
        <v>89.88</v>
      </c>
      <c r="S7" s="117">
        <v>122.87</v>
      </c>
      <c r="T7" s="117">
        <v>163.86</v>
      </c>
      <c r="U7" s="117">
        <v>160</v>
      </c>
      <c r="V7" s="117">
        <v>108.52</v>
      </c>
      <c r="W7" s="117">
        <v>110.23</v>
      </c>
      <c r="X7" s="117">
        <v>105.95</v>
      </c>
      <c r="Y7" s="117">
        <v>93.3</v>
      </c>
      <c r="Z7" s="118"/>
      <c r="AA7" s="119">
        <f>IF(SUM(B7:Z7)&lt;&gt;0,AVERAGEIF(B7:Z7,"&lt;&gt;"""),"")</f>
        <v>87.561666666666667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20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2.7</v>
      </c>
      <c r="X15" s="133"/>
      <c r="Y15" s="133"/>
      <c r="Z15" s="131"/>
      <c r="AA15" s="132">
        <f t="shared" si="0"/>
        <v>2.7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2.7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22.7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51.5</v>
      </c>
      <c r="T23" s="133">
        <v>17.8</v>
      </c>
      <c r="U23" s="133">
        <v>23.8</v>
      </c>
      <c r="V23" s="133">
        <v>25.4</v>
      </c>
      <c r="W23" s="133"/>
      <c r="X23" s="133">
        <v>87.1</v>
      </c>
      <c r="Y23" s="133">
        <v>9.1999999999999993</v>
      </c>
      <c r="Z23" s="131"/>
      <c r="AA23" s="132">
        <f t="shared" si="2"/>
        <v>214.79999999999998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51.5</v>
      </c>
      <c r="T24" s="135">
        <f t="shared" si="3"/>
        <v>17.8</v>
      </c>
      <c r="U24" s="135">
        <f t="shared" si="3"/>
        <v>23.8</v>
      </c>
      <c r="V24" s="135">
        <f t="shared" si="3"/>
        <v>25.4</v>
      </c>
      <c r="W24" s="135">
        <f t="shared" si="3"/>
        <v>0</v>
      </c>
      <c r="X24" s="135">
        <f t="shared" si="3"/>
        <v>87.1</v>
      </c>
      <c r="Y24" s="135">
        <f t="shared" si="3"/>
        <v>9.1999999999999993</v>
      </c>
      <c r="Z24" s="136" t="str">
        <f t="shared" si="3"/>
        <v/>
      </c>
      <c r="AA24" s="90">
        <f t="shared" si="2"/>
        <v>214.79999999999998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2024-10-08T08:31:02Z</dcterms:created>
  <dcterms:modified xsi:type="dcterms:W3CDTF">2024-10-08T08:31:04Z</dcterms:modified>
</cp:coreProperties>
</file>