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<sst xmlns="http://schemas.openxmlformats.org/spreadsheetml/2006/main" count="119" uniqueCount="54">
  <si>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07/10/2024 11:28:28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</si>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</sst>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79A-4FAA-93B4-2E4D5CBA0D0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9A-4FAA-93B4-2E4D5CBA0D0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18.904</c:v>
                </c:pt>
                <c:pt idx="13">
                  <c:v>10.95</c:v>
                </c:pt>
                <c:pt idx="14">
                  <c:v>14.135999999999999</c:v>
                </c:pt>
                <c:pt idx="17">
                  <c:v>0.159</c:v>
                </c:pt>
                <c:pt idx="23">
                  <c:v>1.073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9A-4FAA-93B4-2E4D5CBA0D0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21.712</c:v>
                </c:pt>
                <c:pt idx="13">
                  <c:v>34.873999999999995</c:v>
                </c:pt>
                <c:pt idx="14">
                  <c:v>16.734999999999999</c:v>
                </c:pt>
                <c:pt idx="15">
                  <c:v>11.937999999999999</c:v>
                </c:pt>
                <c:pt idx="16">
                  <c:v>4.8149999999999995</c:v>
                </c:pt>
                <c:pt idx="20">
                  <c:v>7.95</c:v>
                </c:pt>
                <c:pt idx="21">
                  <c:v>5.0380000000000003</c:v>
                </c:pt>
                <c:pt idx="22">
                  <c:v>1.873</c:v>
                </c:pt>
                <c:pt idx="23">
                  <c:v>4.9720000000000004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9A-4FAA-93B4-2E4D5CBA0D0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79A-4FAA-93B4-2E4D5CBA0D0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79A-4FAA-93B4-2E4D5CBA0D0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79A-4FAA-93B4-2E4D5CBA0D0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79A-4FAA-93B4-2E4D5CBA0D0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79A-4FAA-93B4-2E4D5CBA0D0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</c:v>
                </c:pt>
                <c:pt idx="17">
                  <c:v>40</c:v>
                </c:pt>
                <c:pt idx="18">
                  <c:v>46</c:v>
                </c:pt>
                <c:pt idx="19">
                  <c:v>41</c:v>
                </c:pt>
                <c:pt idx="20">
                  <c:v>56.25</c:v>
                </c:pt>
                <c:pt idx="21">
                  <c:v>34.469000000000001</c:v>
                </c:pt>
                <c:pt idx="22">
                  <c:v>4.5869999999999997</c:v>
                </c:pt>
                <c:pt idx="23">
                  <c:v>1.5449999999999999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9A-4FAA-93B4-2E4D5CBA0D0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36.700000000000003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79A-4FAA-93B4-2E4D5CBA0D0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6.6340000000000003</c:v>
                </c:pt>
                <c:pt idx="14">
                  <c:v>9.4350000000000005</c:v>
                </c:pt>
                <c:pt idx="15">
                  <c:v>11.489999999999998</c:v>
                </c:pt>
                <c:pt idx="16">
                  <c:v>1.6879999999999999</c:v>
                </c:pt>
                <c:pt idx="17">
                  <c:v>13.875</c:v>
                </c:pt>
                <c:pt idx="18">
                  <c:v>3.05</c:v>
                </c:pt>
                <c:pt idx="19">
                  <c:v>3.17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79A-4FAA-93B4-2E4D5CBA0D0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79A-4FAA-93B4-2E4D5CBA0D0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79A-4FAA-93B4-2E4D5CBA0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10.92</c:v>
                </c:pt>
                <c:pt idx="13">
                  <c:v>42.79</c:v>
                </c:pt>
                <c:pt idx="14">
                  <c:v>54.5</c:v>
                </c:pt>
                <c:pt idx="15">
                  <c:v>70.16</c:v>
                </c:pt>
                <c:pt idx="16">
                  <c:v>103.28</c:v>
                </c:pt>
                <c:pt idx="17">
                  <c:v>160.97</c:v>
                </c:pt>
                <c:pt idx="18">
                  <c:v>240.48</c:v>
                </c:pt>
                <c:pt idx="19">
                  <c:v>250</c:v>
                </c:pt>
                <c:pt idx="20">
                  <c:v>127</c:v>
                </c:pt>
                <c:pt idx="21">
                  <c:v>114.03</c:v>
                </c:pt>
                <c:pt idx="22">
                  <c:v>95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79A-4FAA-93B4-2E4D5CBA0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EE-401E-A6DB-7CDDFA94A4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EE-401E-A6DB-7CDDFA94A4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2.9690000000000003</c:v>
                </c:pt>
                <c:pt idx="13">
                  <c:v>9.2999999999999999E-2</c:v>
                </c:pt>
                <c:pt idx="14">
                  <c:v>2.5840000000000001</c:v>
                </c:pt>
                <c:pt idx="15">
                  <c:v>2.3079999999999998</c:v>
                </c:pt>
                <c:pt idx="16">
                  <c:v>2.3170000000000002</c:v>
                </c:pt>
                <c:pt idx="17">
                  <c:v>0.71499999999999997</c:v>
                </c:pt>
                <c:pt idx="18">
                  <c:v>6.2709999999999999</c:v>
                </c:pt>
                <c:pt idx="19">
                  <c:v>11.338000000000001</c:v>
                </c:pt>
                <c:pt idx="20">
                  <c:v>14.19</c:v>
                </c:pt>
                <c:pt idx="22">
                  <c:v>0.627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EE-401E-A6DB-7CDDFA94A4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5.4489999999999998</c:v>
                </c:pt>
                <c:pt idx="13">
                  <c:v>7.0000000000000001E-3</c:v>
                </c:pt>
                <c:pt idx="16">
                  <c:v>5.2160000000000002</c:v>
                </c:pt>
                <c:pt idx="17">
                  <c:v>3.4140000000000001</c:v>
                </c:pt>
                <c:pt idx="18">
                  <c:v>41.268000000000001</c:v>
                </c:pt>
                <c:pt idx="19">
                  <c:v>33.478000000000002</c:v>
                </c:pt>
                <c:pt idx="20">
                  <c:v>13.804000000000002</c:v>
                </c:pt>
                <c:pt idx="22">
                  <c:v>1.393</c:v>
                </c:pt>
                <c:pt idx="23">
                  <c:v>4.3940000000000001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EE-401E-A6DB-7CDDFA94A4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EE-401E-A6DB-7CDDFA94A4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EE-401E-A6DB-7CDDFA94A4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EE-401E-A6DB-7CDDFA94A4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EE-401E-A6DB-7CDDFA94A4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EE-401E-A6DB-7CDDFA94A4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EE-401E-A6DB-7CDDFA94A4F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52.9</c:v>
                </c:pt>
                <c:pt idx="18">
                  <c:v>2.8</c:v>
                </c:pt>
                <c:pt idx="19">
                  <c:v>0</c:v>
                </c:pt>
                <c:pt idx="20">
                  <c:v>0</c:v>
                </c:pt>
                <c:pt idx="21">
                  <c:v>36.5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EE-401E-A6DB-7CDDFA94A4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42.198000000000008</c:v>
                </c:pt>
                <c:pt idx="13">
                  <c:v>52.35799999999999</c:v>
                </c:pt>
                <c:pt idx="14">
                  <c:v>37.722000000000001</c:v>
                </c:pt>
                <c:pt idx="15">
                  <c:v>24.12</c:v>
                </c:pt>
                <c:pt idx="16">
                  <c:v>4.97</c:v>
                </c:pt>
                <c:pt idx="18">
                  <c:v>1.6839999999999999</c:v>
                </c:pt>
                <c:pt idx="19">
                  <c:v>2.3540000000000001</c:v>
                </c:pt>
                <c:pt idx="20">
                  <c:v>3.9460000000000002</c:v>
                </c:pt>
                <c:pt idx="21">
                  <c:v>3.0389999999999997</c:v>
                </c:pt>
                <c:pt idx="22">
                  <c:v>4.4399999999999995</c:v>
                </c:pt>
                <c:pt idx="23">
                  <c:v>3.1959999999999997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EE-401E-A6DB-7CDDFA94A4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EE-401E-A6DB-7CDDFA94A4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EE-401E-A6DB-7CDDFA94A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10.92</c:v>
                </c:pt>
                <c:pt idx="13">
                  <c:v>42.79</c:v>
                </c:pt>
                <c:pt idx="14">
                  <c:v>54.5</c:v>
                </c:pt>
                <c:pt idx="15">
                  <c:v>70.16</c:v>
                </c:pt>
                <c:pt idx="16">
                  <c:v>103.28</c:v>
                </c:pt>
                <c:pt idx="17">
                  <c:v>160.97</c:v>
                </c:pt>
                <c:pt idx="18">
                  <c:v>240.48</c:v>
                </c:pt>
                <c:pt idx="19">
                  <c:v>250</c:v>
                </c:pt>
                <c:pt idx="20">
                  <c:v>127</c:v>
                </c:pt>
                <c:pt idx="21">
                  <c:v>114.03</c:v>
                </c:pt>
                <c:pt idx="22">
                  <c:v>95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EE-401E-A6DB-7CDDFA94A4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50.615999999999993</v>
      </c>
      <c r="O4" s="18">
        <v>52.457999999999998</v>
      </c>
      <c r="P4" s="18">
        <v>40.305999999999997</v>
      </c>
      <c r="Q4" s="18">
        <v>26.427999999999997</v>
      </c>
      <c r="R4" s="18">
        <v>12.503</v>
      </c>
      <c r="S4" s="18">
        <v>57.033999999999992</v>
      </c>
      <c r="T4" s="18">
        <v>52.05</v>
      </c>
      <c r="U4" s="18">
        <v>47.17</v>
      </c>
      <c r="V4" s="18">
        <v>100.9</v>
      </c>
      <c r="W4" s="18">
        <v>39.506999999999998</v>
      </c>
      <c r="X4" s="18">
        <v>6.46</v>
      </c>
      <c r="Y4" s="18">
        <v>7.59</v>
      </c>
      <c r="Z4" s="19"/>
      <c r="AA4" s="20">
        <f>SUM(B4:Z4)</f>
        <v>493.02199999999999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10.92</v>
      </c>
      <c r="O7" s="28">
        <v>42.79</v>
      </c>
      <c r="P7" s="28">
        <v>54.5</v>
      </c>
      <c r="Q7" s="28">
        <v>70.16</v>
      </c>
      <c r="R7" s="28">
        <v>103.28</v>
      </c>
      <c r="S7" s="28">
        <v>160.97</v>
      </c>
      <c r="T7" s="28">
        <v>240.48</v>
      </c>
      <c r="U7" s="28">
        <v>250</v>
      </c>
      <c r="V7" s="28">
        <v>127</v>
      </c>
      <c r="W7" s="28">
        <v>114.03</v>
      </c>
      <c r="X7" s="28">
        <v>95</v>
      </c>
      <c r="Y7" s="28">
        <v>92</v>
      </c>
      <c r="Z7" s="29"/>
      <c r="AA7" s="30">
        <f>IF(SUM(B7:Z7)&lt;&gt;0,AVERAGEIF(B7:Z7,"&lt;&gt;"""),"")</f>
        <v>113.42749999999999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</v>
      </c>
      <c r="S12" s="52">
        <v>40</v>
      </c>
      <c r="T12" s="52">
        <v>46</v>
      </c>
      <c r="U12" s="52">
        <v>41</v>
      </c>
      <c r="V12" s="52">
        <v>56.25</v>
      </c>
      <c r="W12" s="52">
        <v>34.469000000000001</v>
      </c>
      <c r="X12" s="52">
        <v>4.5869999999999997</v>
      </c>
      <c r="Y12" s="52">
        <v>1.5449999999999999</v>
      </c>
      <c r="Z12" s="53"/>
      <c r="AA12" s="54">
        <f t="shared" si="0"/>
        <v>226.85099999999997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6.6340000000000003</v>
      </c>
      <c r="P14" s="57">
        <v>9.4350000000000005</v>
      </c>
      <c r="Q14" s="57">
        <v>11.489999999999998</v>
      </c>
      <c r="R14" s="57">
        <v>1.6879999999999999</v>
      </c>
      <c r="S14" s="57">
        <v>13.875</v>
      </c>
      <c r="T14" s="57">
        <v>3.05</v>
      </c>
      <c r="U14" s="57">
        <v>3.17</v>
      </c>
      <c r="V14" s="57"/>
      <c r="W14" s="57"/>
      <c r="X14" s="57"/>
      <c r="Y14" s="57"/>
      <c r="Z14" s="58"/>
      <c r="AA14" s="59">
        <f t="shared" si="0"/>
        <v>49.341999999999999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6.6340000000000003</v>
      </c>
      <c r="P16" s="62">
        <f t="shared" si="1"/>
        <v>9.4350000000000005</v>
      </c>
      <c r="Q16" s="62">
        <f t="shared" si="1"/>
        <v>11.489999999999998</v>
      </c>
      <c r="R16" s="62">
        <f t="shared" si="1"/>
        <v>4.6879999999999997</v>
      </c>
      <c r="S16" s="62">
        <f t="shared" si="1"/>
        <v>53.875</v>
      </c>
      <c r="T16" s="62">
        <f t="shared" si="1"/>
        <v>49.05</v>
      </c>
      <c r="U16" s="62">
        <f t="shared" si="1"/>
        <v>44.17</v>
      </c>
      <c r="V16" s="62">
        <f t="shared" si="1"/>
        <v>56.25</v>
      </c>
      <c r="W16" s="62">
        <f t="shared" si="1"/>
        <v>34.469000000000001</v>
      </c>
      <c r="X16" s="62">
        <f t="shared" si="1"/>
        <v>4.5869999999999997</v>
      </c>
      <c r="Y16" s="62">
        <f t="shared" si="1"/>
        <v>1.5449999999999999</v>
      </c>
      <c r="Z16" s="63" t="str">
        <f t="shared" si="1"/>
        <v/>
      </c>
      <c r="AA16" s="64">
        <f>SUM(AA10:AA15)</f>
        <v>276.19299999999998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</v>
      </c>
      <c r="R19" s="72">
        <v>3</v>
      </c>
      <c r="S19" s="72">
        <v>3</v>
      </c>
      <c r="T19" s="72">
        <v>3</v>
      </c>
      <c r="U19" s="72">
        <v>3</v>
      </c>
      <c r="V19" s="72"/>
      <c r="W19" s="72"/>
      <c r="X19" s="72"/>
      <c r="Y19" s="72"/>
      <c r="Z19" s="73"/>
      <c r="AA19" s="74">
        <f t="shared" ref="AA19:AA25" si="2">SUM(B19:Z19)</f>
        <v>15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18.904</v>
      </c>
      <c r="O20" s="77">
        <v>10.95</v>
      </c>
      <c r="P20" s="77">
        <v>14.135999999999999</v>
      </c>
      <c r="Q20" s="77"/>
      <c r="R20" s="77"/>
      <c r="S20" s="77">
        <v>0.159</v>
      </c>
      <c r="T20" s="77"/>
      <c r="U20" s="77"/>
      <c r="V20" s="77"/>
      <c r="W20" s="77"/>
      <c r="X20" s="77"/>
      <c r="Y20" s="77">
        <v>1.073</v>
      </c>
      <c r="Z20" s="78"/>
      <c r="AA20" s="79">
        <f t="shared" si="2"/>
        <v>45.221999999999994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21.712</v>
      </c>
      <c r="O21" s="81">
        <v>34.873999999999995</v>
      </c>
      <c r="P21" s="81">
        <v>16.734999999999999</v>
      </c>
      <c r="Q21" s="81">
        <v>11.937999999999999</v>
      </c>
      <c r="R21" s="81">
        <v>4.8149999999999995</v>
      </c>
      <c r="S21" s="81"/>
      <c r="T21" s="81"/>
      <c r="U21" s="81"/>
      <c r="V21" s="81">
        <v>7.95</v>
      </c>
      <c r="W21" s="81">
        <v>5.0380000000000003</v>
      </c>
      <c r="X21" s="81">
        <v>1.873</v>
      </c>
      <c r="Y21" s="81">
        <v>4.9720000000000004</v>
      </c>
      <c r="Z21" s="78"/>
      <c r="AA21" s="79">
        <f t="shared" si="2"/>
        <v>109.907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40.616</v>
      </c>
      <c r="O26" s="88">
        <f t="shared" si="3"/>
        <v>45.823999999999998</v>
      </c>
      <c r="P26" s="88">
        <f t="shared" si="3"/>
        <v>30.870999999999999</v>
      </c>
      <c r="Q26" s="88">
        <f t="shared" si="3"/>
        <v>14.937999999999999</v>
      </c>
      <c r="R26" s="88">
        <f t="shared" si="3"/>
        <v>7.8149999999999995</v>
      </c>
      <c r="S26" s="88">
        <f t="shared" si="3"/>
        <v>3.1589999999999998</v>
      </c>
      <c r="T26" s="88">
        <f t="shared" si="3"/>
        <v>3</v>
      </c>
      <c r="U26" s="88">
        <f t="shared" si="3"/>
        <v>3</v>
      </c>
      <c r="V26" s="88">
        <f t="shared" si="3"/>
        <v>7.95</v>
      </c>
      <c r="W26" s="88">
        <f t="shared" si="3"/>
        <v>5.0380000000000003</v>
      </c>
      <c r="X26" s="88">
        <f t="shared" si="3"/>
        <v>1.873</v>
      </c>
      <c r="Y26" s="88">
        <f t="shared" si="3"/>
        <v>6.0449999999999999</v>
      </c>
      <c r="Z26" s="89" t="str">
        <f t="shared" si="3"/>
        <v/>
      </c>
      <c r="AA26" s="90">
        <f>SUM(AA19:AA25)</f>
        <v>170.12899999999999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40.616</v>
      </c>
      <c r="O30" s="77">
        <v>52.457999999999998</v>
      </c>
      <c r="P30" s="77">
        <v>40.305999999999997</v>
      </c>
      <c r="Q30" s="77">
        <v>26.428000000000001</v>
      </c>
      <c r="R30" s="77">
        <v>12.503</v>
      </c>
      <c r="S30" s="77">
        <v>57.033999999999999</v>
      </c>
      <c r="T30" s="77">
        <v>52.05</v>
      </c>
      <c r="U30" s="77">
        <v>47.17</v>
      </c>
      <c r="V30" s="77">
        <v>64.2</v>
      </c>
      <c r="W30" s="77">
        <v>39.506999999999998</v>
      </c>
      <c r="X30" s="77">
        <v>6.46</v>
      </c>
      <c r="Y30" s="77">
        <v>7.59</v>
      </c>
      <c r="Z30" s="78"/>
      <c r="AA30" s="79">
        <f>SUM(B30:Z30)</f>
        <v>446.32199999999995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40.616</v>
      </c>
      <c r="O32" s="62">
        <f t="shared" si="4"/>
        <v>52.457999999999998</v>
      </c>
      <c r="P32" s="62">
        <f t="shared" si="4"/>
        <v>40.305999999999997</v>
      </c>
      <c r="Q32" s="62">
        <f t="shared" si="4"/>
        <v>26.428000000000001</v>
      </c>
      <c r="R32" s="62">
        <f t="shared" si="4"/>
        <v>12.503</v>
      </c>
      <c r="S32" s="62">
        <f t="shared" si="4"/>
        <v>57.033999999999999</v>
      </c>
      <c r="T32" s="62">
        <f t="shared" si="4"/>
        <v>52.05</v>
      </c>
      <c r="U32" s="62">
        <f t="shared" si="4"/>
        <v>47.17</v>
      </c>
      <c r="V32" s="62">
        <f t="shared" si="4"/>
        <v>64.2</v>
      </c>
      <c r="W32" s="62">
        <f t="shared" si="4"/>
        <v>39.506999999999998</v>
      </c>
      <c r="X32" s="62">
        <f t="shared" si="4"/>
        <v>6.46</v>
      </c>
      <c r="Y32" s="62">
        <f t="shared" si="4"/>
        <v>7.59</v>
      </c>
      <c r="Z32" s="63" t="str">
        <f t="shared" si="4"/>
        <v/>
      </c>
      <c r="AA32" s="64">
        <f>SUM(AA29:AA31)</f>
        <v>446.32199999999995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36.700000000000003</v>
      </c>
      <c r="W39" s="99"/>
      <c r="X39" s="99"/>
      <c r="Y39" s="99"/>
      <c r="Z39" s="100"/>
      <c r="AA39" s="79">
        <f t="shared" si="5"/>
        <v>36.700000000000003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36.700000000000003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46.7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10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36.700000000000003</v>
      </c>
      <c r="W47" s="99"/>
      <c r="X47" s="99"/>
      <c r="Y47" s="99"/>
      <c r="Z47" s="100"/>
      <c r="AA47" s="79">
        <f t="shared" si="7"/>
        <v>36.700000000000003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36.700000000000003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46.7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50.616</v>
      </c>
      <c r="O52" s="88">
        <f t="shared" si="10"/>
        <v>52.457999999999998</v>
      </c>
      <c r="P52" s="88">
        <f t="shared" si="10"/>
        <v>40.305999999999997</v>
      </c>
      <c r="Q52" s="88">
        <f t="shared" si="10"/>
        <v>26.427999999999997</v>
      </c>
      <c r="R52" s="88">
        <f t="shared" si="10"/>
        <v>12.503</v>
      </c>
      <c r="S52" s="88">
        <f t="shared" si="10"/>
        <v>57.033999999999999</v>
      </c>
      <c r="T52" s="88">
        <f t="shared" si="10"/>
        <v>52.05</v>
      </c>
      <c r="U52" s="88">
        <f t="shared" si="10"/>
        <v>47.17</v>
      </c>
      <c r="V52" s="88">
        <f t="shared" si="10"/>
        <v>100.9</v>
      </c>
      <c r="W52" s="88">
        <f t="shared" si="10"/>
        <v>39.507000000000005</v>
      </c>
      <c r="X52" s="88">
        <f t="shared" si="10"/>
        <v>6.46</v>
      </c>
      <c r="Y52" s="88">
        <f t="shared" si="10"/>
        <v>7.59</v>
      </c>
      <c r="Z52" s="89" t="str">
        <f t="shared" si="10"/>
        <v/>
      </c>
      <c r="AA52" s="104">
        <f>SUM(B52:Z52)</f>
        <v>493.02199999999999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50.616000000000014</v>
      </c>
      <c r="O4" s="18">
        <v>52.457999999999991</v>
      </c>
      <c r="P4" s="18">
        <v>40.305999999999997</v>
      </c>
      <c r="Q4" s="18">
        <v>26.428000000000001</v>
      </c>
      <c r="R4" s="18">
        <v>12.503</v>
      </c>
      <c r="S4" s="18">
        <v>57.029000000000003</v>
      </c>
      <c r="T4" s="18">
        <v>52.022999999999996</v>
      </c>
      <c r="U4" s="18">
        <v>47.17</v>
      </c>
      <c r="V4" s="18">
        <v>100.94</v>
      </c>
      <c r="W4" s="18">
        <v>39.539000000000001</v>
      </c>
      <c r="X4" s="18">
        <v>6.46</v>
      </c>
      <c r="Y4" s="18">
        <v>7.59</v>
      </c>
      <c r="Z4" s="19"/>
      <c r="AA4" s="20">
        <f>SUM(B4:Z4)</f>
        <v>493.0619999999999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10.92</v>
      </c>
      <c r="O7" s="28">
        <v>42.79</v>
      </c>
      <c r="P7" s="28">
        <v>54.5</v>
      </c>
      <c r="Q7" s="28">
        <v>70.16</v>
      </c>
      <c r="R7" s="28">
        <v>103.28</v>
      </c>
      <c r="S7" s="28">
        <v>160.97</v>
      </c>
      <c r="T7" s="28">
        <v>240.48</v>
      </c>
      <c r="U7" s="28">
        <v>250</v>
      </c>
      <c r="V7" s="28">
        <v>127</v>
      </c>
      <c r="W7" s="28">
        <v>114.03</v>
      </c>
      <c r="X7" s="28">
        <v>95</v>
      </c>
      <c r="Y7" s="28">
        <v>92</v>
      </c>
      <c r="Z7" s="29"/>
      <c r="AA7" s="30">
        <f>IF(SUM(B7:Z7)&lt;&gt;0,AVERAGEIF(B7:Z7,"&lt;&gt;"""),"")</f>
        <v>113.42749999999999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69</v>
      </c>
      <c r="W12" s="52"/>
      <c r="X12" s="52"/>
      <c r="Y12" s="52"/>
      <c r="Z12" s="53"/>
      <c r="AA12" s="54">
        <f t="shared" si="0"/>
        <v>69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42.198000000000008</v>
      </c>
      <c r="O14" s="57">
        <v>52.35799999999999</v>
      </c>
      <c r="P14" s="57">
        <v>37.722000000000001</v>
      </c>
      <c r="Q14" s="57">
        <v>24.12</v>
      </c>
      <c r="R14" s="57">
        <v>4.97</v>
      </c>
      <c r="S14" s="57"/>
      <c r="T14" s="57">
        <v>1.6839999999999999</v>
      </c>
      <c r="U14" s="57">
        <v>2.3540000000000001</v>
      </c>
      <c r="V14" s="57">
        <v>3.9460000000000002</v>
      </c>
      <c r="W14" s="57">
        <v>3.0389999999999997</v>
      </c>
      <c r="X14" s="57">
        <v>4.4399999999999995</v>
      </c>
      <c r="Y14" s="57">
        <v>3.1959999999999997</v>
      </c>
      <c r="Z14" s="58"/>
      <c r="AA14" s="59">
        <f t="shared" si="0"/>
        <v>180.02699999999999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42.198000000000008</v>
      </c>
      <c r="O16" s="62">
        <f t="shared" si="1"/>
        <v>52.35799999999999</v>
      </c>
      <c r="P16" s="62">
        <f t="shared" si="1"/>
        <v>37.722000000000001</v>
      </c>
      <c r="Q16" s="62">
        <f t="shared" si="1"/>
        <v>24.12</v>
      </c>
      <c r="R16" s="62">
        <f t="shared" si="1"/>
        <v>4.97</v>
      </c>
      <c r="S16" s="62">
        <f t="shared" si="1"/>
        <v>0</v>
      </c>
      <c r="T16" s="62">
        <f t="shared" si="1"/>
        <v>1.6839999999999999</v>
      </c>
      <c r="U16" s="62">
        <f t="shared" si="1"/>
        <v>2.3540000000000001</v>
      </c>
      <c r="V16" s="62">
        <f t="shared" si="1"/>
        <v>72.945999999999998</v>
      </c>
      <c r="W16" s="62">
        <f t="shared" si="1"/>
        <v>3.0389999999999997</v>
      </c>
      <c r="X16" s="62">
        <f t="shared" si="1"/>
        <v>4.4399999999999995</v>
      </c>
      <c r="Y16" s="62">
        <f t="shared" si="1"/>
        <v>3.1959999999999997</v>
      </c>
      <c r="Z16" s="63" t="str">
        <f t="shared" si="1"/>
        <v/>
      </c>
      <c r="AA16" s="64">
        <f>SUM(AA10:AA15)</f>
        <v>249.02699999999999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2.9690000000000003</v>
      </c>
      <c r="O20" s="77">
        <v>9.2999999999999999E-2</v>
      </c>
      <c r="P20" s="77">
        <v>2.5840000000000001</v>
      </c>
      <c r="Q20" s="77">
        <v>2.3079999999999998</v>
      </c>
      <c r="R20" s="77">
        <v>2.3170000000000002</v>
      </c>
      <c r="S20" s="77">
        <v>0.71499999999999997</v>
      </c>
      <c r="T20" s="77">
        <v>6.2709999999999999</v>
      </c>
      <c r="U20" s="77">
        <v>11.338000000000001</v>
      </c>
      <c r="V20" s="77">
        <v>14.19</v>
      </c>
      <c r="W20" s="77"/>
      <c r="X20" s="77">
        <v>0.627</v>
      </c>
      <c r="Y20" s="77"/>
      <c r="Z20" s="78"/>
      <c r="AA20" s="79">
        <f t="shared" si="2"/>
        <v>43.412000000000006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5.4489999999999998</v>
      </c>
      <c r="O21" s="81">
        <v>7.0000000000000001E-3</v>
      </c>
      <c r="P21" s="81"/>
      <c r="Q21" s="81"/>
      <c r="R21" s="81">
        <v>5.2160000000000002</v>
      </c>
      <c r="S21" s="81">
        <v>3.4140000000000001</v>
      </c>
      <c r="T21" s="81">
        <v>41.268000000000001</v>
      </c>
      <c r="U21" s="81">
        <v>33.478000000000002</v>
      </c>
      <c r="V21" s="81">
        <v>13.804000000000002</v>
      </c>
      <c r="W21" s="81"/>
      <c r="X21" s="81">
        <v>1.393</v>
      </c>
      <c r="Y21" s="81">
        <v>4.3940000000000001</v>
      </c>
      <c r="Z21" s="78"/>
      <c r="AA21" s="79">
        <f t="shared" si="2"/>
        <v>108.423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8.4179999999999993</v>
      </c>
      <c r="O26" s="88">
        <f t="shared" si="3"/>
        <v>0.1</v>
      </c>
      <c r="P26" s="88">
        <f t="shared" si="3"/>
        <v>2.5840000000000001</v>
      </c>
      <c r="Q26" s="88">
        <f t="shared" si="3"/>
        <v>2.3079999999999998</v>
      </c>
      <c r="R26" s="88">
        <f t="shared" si="3"/>
        <v>7.5330000000000004</v>
      </c>
      <c r="S26" s="88">
        <f t="shared" si="3"/>
        <v>4.1290000000000004</v>
      </c>
      <c r="T26" s="88">
        <f t="shared" si="3"/>
        <v>47.539000000000001</v>
      </c>
      <c r="U26" s="88">
        <f t="shared" si="3"/>
        <v>44.816000000000003</v>
      </c>
      <c r="V26" s="88">
        <f t="shared" si="3"/>
        <v>27.994</v>
      </c>
      <c r="W26" s="88">
        <f t="shared" si="3"/>
        <v>0</v>
      </c>
      <c r="X26" s="88">
        <f t="shared" si="3"/>
        <v>2.02</v>
      </c>
      <c r="Y26" s="88">
        <f t="shared" si="3"/>
        <v>4.3940000000000001</v>
      </c>
      <c r="Z26" s="89" t="str">
        <f t="shared" si="3"/>
        <v/>
      </c>
      <c r="AA26" s="90">
        <f>SUM(AA19:AA25)</f>
        <v>151.83500000000001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50.616</v>
      </c>
      <c r="O30" s="77">
        <v>52.457999999999998</v>
      </c>
      <c r="P30" s="77">
        <v>40.305999999999997</v>
      </c>
      <c r="Q30" s="77">
        <v>26.428000000000001</v>
      </c>
      <c r="R30" s="77">
        <v>12.503</v>
      </c>
      <c r="S30" s="77">
        <v>4.1289999999999996</v>
      </c>
      <c r="T30" s="77">
        <v>49.222999999999999</v>
      </c>
      <c r="U30" s="77">
        <v>47.17</v>
      </c>
      <c r="V30" s="77">
        <v>100.94</v>
      </c>
      <c r="W30" s="77">
        <v>3.0390000000000001</v>
      </c>
      <c r="X30" s="77">
        <v>6.46</v>
      </c>
      <c r="Y30" s="77">
        <v>7.59</v>
      </c>
      <c r="Z30" s="78"/>
      <c r="AA30" s="79">
        <f>SUM(B30:Z30)</f>
        <v>400.86199999999991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50.616</v>
      </c>
      <c r="O32" s="62">
        <f t="shared" si="4"/>
        <v>52.457999999999998</v>
      </c>
      <c r="P32" s="62">
        <f t="shared" si="4"/>
        <v>40.305999999999997</v>
      </c>
      <c r="Q32" s="62">
        <f t="shared" si="4"/>
        <v>26.428000000000001</v>
      </c>
      <c r="R32" s="62">
        <f t="shared" si="4"/>
        <v>12.503</v>
      </c>
      <c r="S32" s="62">
        <f t="shared" si="4"/>
        <v>4.1289999999999996</v>
      </c>
      <c r="T32" s="62">
        <f t="shared" si="4"/>
        <v>49.222999999999999</v>
      </c>
      <c r="U32" s="62">
        <f t="shared" si="4"/>
        <v>47.17</v>
      </c>
      <c r="V32" s="62">
        <f t="shared" si="4"/>
        <v>100.94</v>
      </c>
      <c r="W32" s="62">
        <f t="shared" si="4"/>
        <v>3.0390000000000001</v>
      </c>
      <c r="X32" s="62">
        <f t="shared" si="4"/>
        <v>6.46</v>
      </c>
      <c r="Y32" s="62">
        <f t="shared" si="4"/>
        <v>7.59</v>
      </c>
      <c r="Z32" s="63" t="str">
        <f t="shared" si="4"/>
        <v/>
      </c>
      <c r="AA32" s="64">
        <f>SUM(AA29:AA31)</f>
        <v>400.86199999999991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10</v>
      </c>
      <c r="T37" s="99">
        <v>2.8</v>
      </c>
      <c r="U37" s="99"/>
      <c r="V37" s="99"/>
      <c r="W37" s="99"/>
      <c r="X37" s="99"/>
      <c r="Y37" s="99"/>
      <c r="Z37" s="100"/>
      <c r="AA37" s="79">
        <f t="shared" si="5"/>
        <v>12.8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42.9</v>
      </c>
      <c r="T39" s="99"/>
      <c r="U39" s="99"/>
      <c r="V39" s="99"/>
      <c r="W39" s="99">
        <v>36.5</v>
      </c>
      <c r="X39" s="99"/>
      <c r="Y39" s="99"/>
      <c r="Z39" s="100"/>
      <c r="AA39" s="79">
        <f t="shared" si="5"/>
        <v>79.400000000000006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52.9</v>
      </c>
      <c r="T40" s="88">
        <f t="shared" si="6"/>
        <v>2.8</v>
      </c>
      <c r="U40" s="88">
        <f t="shared" si="6"/>
        <v>0</v>
      </c>
      <c r="V40" s="88">
        <f t="shared" si="6"/>
        <v>0</v>
      </c>
      <c r="W40" s="88">
        <f t="shared" si="6"/>
        <v>36.5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92.199999999999989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10</v>
      </c>
      <c r="T45" s="99">
        <v>2.8</v>
      </c>
      <c r="U45" s="99"/>
      <c r="V45" s="99"/>
      <c r="W45" s="99"/>
      <c r="X45" s="99"/>
      <c r="Y45" s="99"/>
      <c r="Z45" s="100"/>
      <c r="AA45" s="79">
        <f t="shared" si="7"/>
        <v>12.8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42.9</v>
      </c>
      <c r="T47" s="99"/>
      <c r="U47" s="99"/>
      <c r="V47" s="99"/>
      <c r="W47" s="99">
        <v>36.5</v>
      </c>
      <c r="X47" s="99"/>
      <c r="Y47" s="99"/>
      <c r="Z47" s="100"/>
      <c r="AA47" s="79">
        <f t="shared" si="7"/>
        <v>79.400000000000006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52.9</v>
      </c>
      <c r="T49" s="88">
        <f t="shared" si="8"/>
        <v>2.8</v>
      </c>
      <c r="U49" s="88">
        <f t="shared" si="8"/>
        <v>0</v>
      </c>
      <c r="V49" s="88">
        <f t="shared" si="8"/>
        <v>0</v>
      </c>
      <c r="W49" s="88">
        <f t="shared" si="8"/>
        <v>36.5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92.199999999999989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50.616000000000007</v>
      </c>
      <c r="O52" s="88">
        <f t="shared" si="10"/>
        <v>52.457999999999991</v>
      </c>
      <c r="P52" s="88">
        <f t="shared" si="10"/>
        <v>40.306000000000004</v>
      </c>
      <c r="Q52" s="88">
        <f t="shared" si="10"/>
        <v>26.428000000000001</v>
      </c>
      <c r="R52" s="88">
        <f t="shared" si="10"/>
        <v>12.503</v>
      </c>
      <c r="S52" s="88">
        <f t="shared" si="10"/>
        <v>57.028999999999996</v>
      </c>
      <c r="T52" s="88">
        <f t="shared" si="10"/>
        <v>52.022999999999996</v>
      </c>
      <c r="U52" s="88">
        <f t="shared" si="10"/>
        <v>47.17</v>
      </c>
      <c r="V52" s="88">
        <f t="shared" si="10"/>
        <v>100.94</v>
      </c>
      <c r="W52" s="88">
        <f t="shared" si="10"/>
        <v>39.539000000000001</v>
      </c>
      <c r="X52" s="88">
        <f t="shared" si="10"/>
        <v>6.4599999999999991</v>
      </c>
      <c r="Y52" s="88">
        <f t="shared" si="10"/>
        <v>7.59</v>
      </c>
      <c r="Z52" s="89" t="str">
        <f t="shared" si="10"/>
        <v/>
      </c>
      <c r="AA52" s="104">
        <f>SUM(B52:Z52)</f>
        <v>493.0619999999999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-10</v>
      </c>
      <c r="O4" s="18"/>
      <c r="P4" s="18"/>
      <c r="Q4" s="18"/>
      <c r="R4" s="18"/>
      <c r="S4" s="18">
        <v>52.9</v>
      </c>
      <c r="T4" s="18">
        <v>2.8</v>
      </c>
      <c r="U4" s="18"/>
      <c r="V4" s="18">
        <v>-36.700000000000003</v>
      </c>
      <c r="W4" s="18">
        <v>36.5</v>
      </c>
      <c r="X4" s="18"/>
      <c r="Y4" s="18"/>
      <c r="Z4" s="19"/>
      <c r="AA4" s="111">
        <f>SUM(B4:Z4)</f>
        <v>45.499999999999993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10.92</v>
      </c>
      <c r="O7" s="117">
        <v>42.79</v>
      </c>
      <c r="P7" s="117">
        <v>54.5</v>
      </c>
      <c r="Q7" s="117">
        <v>70.16</v>
      </c>
      <c r="R7" s="117">
        <v>103.28</v>
      </c>
      <c r="S7" s="117">
        <v>160.97</v>
      </c>
      <c r="T7" s="117">
        <v>240.48</v>
      </c>
      <c r="U7" s="117">
        <v>250</v>
      </c>
      <c r="V7" s="117">
        <v>127</v>
      </c>
      <c r="W7" s="117">
        <v>114.03</v>
      </c>
      <c r="X7" s="117">
        <v>95</v>
      </c>
      <c r="Y7" s="117">
        <v>92</v>
      </c>
      <c r="Z7" s="118"/>
      <c r="AA7" s="119">
        <f>IF(SUM(B7:Z7)&lt;&gt;0,AVERAGEIF(B7:Z7,"&lt;&gt;"""),"")</f>
        <v>113.42749999999999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10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36.700000000000003</v>
      </c>
      <c r="W15" s="133"/>
      <c r="X15" s="133"/>
      <c r="Y15" s="133"/>
      <c r="Z15" s="131"/>
      <c r="AA15" s="132">
        <f t="shared" si="0"/>
        <v>36.700000000000003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36.700000000000003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10</v>
      </c>
      <c r="T21" s="129">
        <v>2.8</v>
      </c>
      <c r="U21" s="129"/>
      <c r="V21" s="129"/>
      <c r="W21" s="129"/>
      <c r="X21" s="129"/>
      <c r="Y21" s="130"/>
      <c r="Z21" s="131"/>
      <c r="AA21" s="132">
        <f t="shared" si="2"/>
        <v>12.8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42.9</v>
      </c>
      <c r="T23" s="133"/>
      <c r="U23" s="133"/>
      <c r="V23" s="133"/>
      <c r="W23" s="133">
        <v>36.5</v>
      </c>
      <c r="X23" s="133"/>
      <c r="Y23" s="133"/>
      <c r="Z23" s="131"/>
      <c r="AA23" s="132">
        <f t="shared" si="2"/>
        <v>79.400000000000006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52.9</v>
      </c>
      <c r="T24" s="135">
        <f t="shared" si="3"/>
        <v>2.8</v>
      </c>
      <c r="U24" s="135">
        <f t="shared" si="3"/>
        <v>0</v>
      </c>
      <c r="V24" s="135">
        <f t="shared" si="3"/>
        <v>0</v>
      </c>
      <c r="W24" s="135">
        <f t="shared" si="3"/>
        <v>36.5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92.199999999999989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2024-10-07T08:28:28Z</dcterms:created>
  <dcterms:modified xsi:type="dcterms:W3CDTF">2024-10-07T08:28:30Z</dcterms:modified>
</cp:coreProperties>
</file>