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<sst xmlns="http://schemas.openxmlformats.org/spreadsheetml/2006/main" count="119" uniqueCount="54">
  <si>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06/10/2024 11:29:10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</si>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</sst>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0F3-434D-B4E0-8B1FA8814A90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10F3-434D-B4E0-8B1FA8814A90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7">
                  <c:v>6.4349999999999996</c:v>
                </c:pt>
                <c:pt idx="21">
                  <c:v>4.694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0F3-434D-B4E0-8B1FA8814A90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3.5859999999999999</c:v>
                </c:pt>
                <c:pt idx="13">
                  <c:v>1.681</c:v>
                </c:pt>
                <c:pt idx="14">
                  <c:v>1.9870000000000001</c:v>
                </c:pt>
                <c:pt idx="15">
                  <c:v>3.5489999999999999</c:v>
                </c:pt>
                <c:pt idx="16">
                  <c:v>3.11</c:v>
                </c:pt>
                <c:pt idx="17">
                  <c:v>26.981999999999999</c:v>
                </c:pt>
                <c:pt idx="18">
                  <c:v>8.58</c:v>
                </c:pt>
                <c:pt idx="19">
                  <c:v>5.8729999999999993</c:v>
                </c:pt>
                <c:pt idx="20">
                  <c:v>1.8319999999999999</c:v>
                </c:pt>
                <c:pt idx="21">
                  <c:v>16.152999999999999</c:v>
                </c:pt>
                <c:pt idx="22">
                  <c:v>25.637</c:v>
                </c:pt>
                <c:pt idx="23">
                  <c:v>6.9980000000000002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0F3-434D-B4E0-8B1FA8814A90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10F3-434D-B4E0-8B1FA8814A90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0F3-434D-B4E0-8B1FA8814A90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10F3-434D-B4E0-8B1FA8814A90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10F3-434D-B4E0-8B1FA8814A90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10F3-434D-B4E0-8B1FA8814A90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7">
                  <c:v>124</c:v>
                </c:pt>
                <c:pt idx="18">
                  <c:v>40</c:v>
                </c:pt>
                <c:pt idx="19">
                  <c:v>40</c:v>
                </c:pt>
                <c:pt idx="20">
                  <c:v>48</c:v>
                </c:pt>
                <c:pt idx="21">
                  <c:v>90.925000000000011</c:v>
                </c:pt>
                <c:pt idx="22">
                  <c:v>49.314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10F3-434D-B4E0-8B1FA8814A90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20.8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0F3-434D-B4E0-8B1FA8814A90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23.859000000000002</c:v>
                </c:pt>
                <c:pt idx="13">
                  <c:v>131.143</c:v>
                </c:pt>
                <c:pt idx="14">
                  <c:v>124.304</c:v>
                </c:pt>
                <c:pt idx="15">
                  <c:v>27.173000000000002</c:v>
                </c:pt>
                <c:pt idx="16">
                  <c:v>22.34</c:v>
                </c:pt>
                <c:pt idx="17">
                  <c:v>11.527000000000001</c:v>
                </c:pt>
                <c:pt idx="18">
                  <c:v>2.82</c:v>
                </c:pt>
                <c:pt idx="19">
                  <c:v>6.657</c:v>
                </c:pt>
                <c:pt idx="20">
                  <c:v>5.3470000000000004</c:v>
                </c:pt>
                <c:pt idx="22">
                  <c:v>1.417</c:v>
                </c:pt>
                <c:pt idx="23">
                  <c:v>3.492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0F3-434D-B4E0-8B1FA8814A90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10F3-434D-B4E0-8B1FA8814A90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10F3-434D-B4E0-8B1FA8814A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11.24</c:v>
                </c:pt>
                <c:pt idx="13">
                  <c:v>2.54</c:v>
                </c:pt>
                <c:pt idx="14">
                  <c:v>2.54</c:v>
                </c:pt>
                <c:pt idx="15">
                  <c:v>9.43</c:v>
                </c:pt>
                <c:pt idx="16">
                  <c:v>64.819999999999993</c:v>
                </c:pt>
                <c:pt idx="17">
                  <c:v>101.15</c:v>
                </c:pt>
                <c:pt idx="18">
                  <c:v>137.76</c:v>
                </c:pt>
                <c:pt idx="19">
                  <c:v>153.12</c:v>
                </c:pt>
                <c:pt idx="20">
                  <c:v>115.78</c:v>
                </c:pt>
                <c:pt idx="21">
                  <c:v>95.75</c:v>
                </c:pt>
                <c:pt idx="22">
                  <c:v>82.73</c:v>
                </c:pt>
                <c:pt idx="23">
                  <c:v>74.75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10F3-434D-B4E0-8B1FA8814A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4E2-4B52-9158-B49A2968155C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34E2-4B52-9158-B49A2968155C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8">
                  <c:v>0.72</c:v>
                </c:pt>
                <c:pt idx="19">
                  <c:v>3.52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4E2-4B52-9158-B49A2968155C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22.445</c:v>
                </c:pt>
                <c:pt idx="13">
                  <c:v>62.521999999999998</c:v>
                </c:pt>
                <c:pt idx="14">
                  <c:v>20.091000000000001</c:v>
                </c:pt>
                <c:pt idx="15">
                  <c:v>1.7210000000000001</c:v>
                </c:pt>
                <c:pt idx="16">
                  <c:v>4.944</c:v>
                </c:pt>
                <c:pt idx="18">
                  <c:v>0.16200000000000001</c:v>
                </c:pt>
                <c:pt idx="19">
                  <c:v>0.27300000000000002</c:v>
                </c:pt>
                <c:pt idx="21">
                  <c:v>0.10199999999999999</c:v>
                </c:pt>
                <c:pt idx="23">
                  <c:v>10.49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4E2-4B52-9158-B49A2968155C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34E2-4B52-9158-B49A2968155C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4E2-4B52-9158-B49A2968155C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4E2-4B52-9158-B49A2968155C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34E2-4B52-9158-B49A2968155C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34E2-4B52-9158-B49A2968155C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34E2-4B52-9158-B49A2968155C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38.4</c:v>
                </c:pt>
                <c:pt idx="19">
                  <c:v>5.6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4E2-4B52-9158-B49A2968155C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5</c:v>
                </c:pt>
                <c:pt idx="13">
                  <c:v>70.302000000000007</c:v>
                </c:pt>
                <c:pt idx="14">
                  <c:v>106.2</c:v>
                </c:pt>
                <c:pt idx="15">
                  <c:v>29.001000000000001</c:v>
                </c:pt>
                <c:pt idx="16">
                  <c:v>20.506</c:v>
                </c:pt>
                <c:pt idx="17">
                  <c:v>168.94399999999999</c:v>
                </c:pt>
                <c:pt idx="18">
                  <c:v>12.132999999999999</c:v>
                </c:pt>
                <c:pt idx="19">
                  <c:v>43.177999999999997</c:v>
                </c:pt>
                <c:pt idx="20">
                  <c:v>75.962999999999994</c:v>
                </c:pt>
                <c:pt idx="21">
                  <c:v>111.67</c:v>
                </c:pt>
                <c:pt idx="22">
                  <c:v>76.367999999999995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34E2-4B52-9158-B49A2968155C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34E2-4B52-9158-B49A2968155C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34E2-4B52-9158-B49A296815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11.24</c:v>
                </c:pt>
                <c:pt idx="13">
                  <c:v>2.54</c:v>
                </c:pt>
                <c:pt idx="14">
                  <c:v>2.54</c:v>
                </c:pt>
                <c:pt idx="15">
                  <c:v>9.43</c:v>
                </c:pt>
                <c:pt idx="16">
                  <c:v>64.819999999999993</c:v>
                </c:pt>
                <c:pt idx="17">
                  <c:v>101.15</c:v>
                </c:pt>
                <c:pt idx="18">
                  <c:v>137.76</c:v>
                </c:pt>
                <c:pt idx="19">
                  <c:v>153.12</c:v>
                </c:pt>
                <c:pt idx="20">
                  <c:v>115.78</c:v>
                </c:pt>
                <c:pt idx="21">
                  <c:v>95.75</c:v>
                </c:pt>
                <c:pt idx="22">
                  <c:v>82.73</c:v>
                </c:pt>
                <c:pt idx="23">
                  <c:v>74.75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34E2-4B52-9158-B49A296815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29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45571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27.445</v>
      </c>
      <c r="O4" s="18">
        <v>132.82399999999998</v>
      </c>
      <c r="P4" s="18">
        <v>126.291</v>
      </c>
      <c r="Q4" s="18">
        <v>30.722000000000001</v>
      </c>
      <c r="R4" s="18">
        <v>25.45</v>
      </c>
      <c r="S4" s="18">
        <v>168.94400000000002</v>
      </c>
      <c r="T4" s="18">
        <v>51.4</v>
      </c>
      <c r="U4" s="18">
        <v>52.53</v>
      </c>
      <c r="V4" s="18">
        <v>75.979000000000013</v>
      </c>
      <c r="W4" s="18">
        <v>111.77200000000001</v>
      </c>
      <c r="X4" s="18">
        <v>76.368000000000009</v>
      </c>
      <c r="Y4" s="18">
        <v>10.49</v>
      </c>
      <c r="Z4" s="19"/>
      <c r="AA4" s="20">
        <f>SUM(B4:Z4)</f>
        <v>890.21500000000003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11.24</v>
      </c>
      <c r="O7" s="28">
        <v>2.54</v>
      </c>
      <c r="P7" s="28">
        <v>2.54</v>
      </c>
      <c r="Q7" s="28">
        <v>9.43</v>
      </c>
      <c r="R7" s="28">
        <v>64.819999999999993</v>
      </c>
      <c r="S7" s="28">
        <v>101.15</v>
      </c>
      <c r="T7" s="28">
        <v>137.76</v>
      </c>
      <c r="U7" s="28">
        <v>153.12</v>
      </c>
      <c r="V7" s="28">
        <v>115.78</v>
      </c>
      <c r="W7" s="28">
        <v>95.75</v>
      </c>
      <c r="X7" s="28">
        <v>82.73</v>
      </c>
      <c r="Y7" s="28">
        <v>74.75</v>
      </c>
      <c r="Z7" s="29"/>
      <c r="AA7" s="30">
        <f>IF(SUM(B7:Z7)&lt;&gt;0,AVERAGEIF(B7:Z7,"&lt;&gt;"""),"")</f>
        <v>70.967500000000001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124</v>
      </c>
      <c r="T12" s="52">
        <v>40</v>
      </c>
      <c r="U12" s="52">
        <v>40</v>
      </c>
      <c r="V12" s="52">
        <v>48</v>
      </c>
      <c r="W12" s="52">
        <v>90.925000000000011</v>
      </c>
      <c r="X12" s="52">
        <v>49.314</v>
      </c>
      <c r="Y12" s="52"/>
      <c r="Z12" s="53"/>
      <c r="AA12" s="54">
        <f t="shared" si="0"/>
        <v>392.23900000000003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23.859000000000002</v>
      </c>
      <c r="O14" s="57">
        <v>131.143</v>
      </c>
      <c r="P14" s="57">
        <v>124.304</v>
      </c>
      <c r="Q14" s="57">
        <v>27.173000000000002</v>
      </c>
      <c r="R14" s="57">
        <v>22.34</v>
      </c>
      <c r="S14" s="57">
        <v>11.527000000000001</v>
      </c>
      <c r="T14" s="57">
        <v>2.82</v>
      </c>
      <c r="U14" s="57">
        <v>6.657</v>
      </c>
      <c r="V14" s="57">
        <v>5.3470000000000004</v>
      </c>
      <c r="W14" s="57"/>
      <c r="X14" s="57">
        <v>1.417</v>
      </c>
      <c r="Y14" s="57">
        <v>3.492</v>
      </c>
      <c r="Z14" s="58"/>
      <c r="AA14" s="59">
        <f t="shared" si="0"/>
        <v>360.07899999999995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23.859000000000002</v>
      </c>
      <c r="O16" s="62">
        <f t="shared" si="1"/>
        <v>131.143</v>
      </c>
      <c r="P16" s="62">
        <f t="shared" si="1"/>
        <v>124.304</v>
      </c>
      <c r="Q16" s="62">
        <f t="shared" si="1"/>
        <v>27.173000000000002</v>
      </c>
      <c r="R16" s="62">
        <f t="shared" si="1"/>
        <v>22.34</v>
      </c>
      <c r="S16" s="62">
        <f t="shared" si="1"/>
        <v>135.52699999999999</v>
      </c>
      <c r="T16" s="62">
        <f t="shared" si="1"/>
        <v>42.82</v>
      </c>
      <c r="U16" s="62">
        <f t="shared" si="1"/>
        <v>46.656999999999996</v>
      </c>
      <c r="V16" s="62">
        <f t="shared" si="1"/>
        <v>53.347000000000001</v>
      </c>
      <c r="W16" s="62">
        <f t="shared" si="1"/>
        <v>90.925000000000011</v>
      </c>
      <c r="X16" s="62">
        <f t="shared" si="1"/>
        <v>50.731000000000002</v>
      </c>
      <c r="Y16" s="62">
        <f t="shared" si="1"/>
        <v>3.492</v>
      </c>
      <c r="Z16" s="63" t="str">
        <f t="shared" si="1"/>
        <v/>
      </c>
      <c r="AA16" s="64">
        <f>SUM(AA10:AA15)</f>
        <v>752.31799999999998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>
        <v>6.4349999999999996</v>
      </c>
      <c r="T20" s="77"/>
      <c r="U20" s="77"/>
      <c r="V20" s="77"/>
      <c r="W20" s="77">
        <v>4.694</v>
      </c>
      <c r="X20" s="77"/>
      <c r="Y20" s="77"/>
      <c r="Z20" s="78"/>
      <c r="AA20" s="79">
        <f t="shared" si="2"/>
        <v>11.129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3.5859999999999999</v>
      </c>
      <c r="O21" s="81">
        <v>1.681</v>
      </c>
      <c r="P21" s="81">
        <v>1.9870000000000001</v>
      </c>
      <c r="Q21" s="81">
        <v>3.5489999999999999</v>
      </c>
      <c r="R21" s="81">
        <v>3.11</v>
      </c>
      <c r="S21" s="81">
        <v>26.981999999999999</v>
      </c>
      <c r="T21" s="81">
        <v>8.58</v>
      </c>
      <c r="U21" s="81">
        <v>5.8729999999999993</v>
      </c>
      <c r="V21" s="81">
        <v>1.8319999999999999</v>
      </c>
      <c r="W21" s="81">
        <v>16.152999999999999</v>
      </c>
      <c r="X21" s="81">
        <v>25.637</v>
      </c>
      <c r="Y21" s="81">
        <v>6.9980000000000002</v>
      </c>
      <c r="Z21" s="78"/>
      <c r="AA21" s="79">
        <f t="shared" si="2"/>
        <v>105.968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3.5859999999999999</v>
      </c>
      <c r="O26" s="88">
        <f t="shared" si="3"/>
        <v>1.681</v>
      </c>
      <c r="P26" s="88">
        <f t="shared" si="3"/>
        <v>1.9870000000000001</v>
      </c>
      <c r="Q26" s="88">
        <f t="shared" si="3"/>
        <v>3.5489999999999999</v>
      </c>
      <c r="R26" s="88">
        <f t="shared" si="3"/>
        <v>3.11</v>
      </c>
      <c r="S26" s="88">
        <f t="shared" si="3"/>
        <v>33.417000000000002</v>
      </c>
      <c r="T26" s="88">
        <f t="shared" si="3"/>
        <v>8.58</v>
      </c>
      <c r="U26" s="88">
        <f t="shared" si="3"/>
        <v>5.8729999999999993</v>
      </c>
      <c r="V26" s="88">
        <f t="shared" si="3"/>
        <v>1.8319999999999999</v>
      </c>
      <c r="W26" s="88">
        <f t="shared" si="3"/>
        <v>20.846999999999998</v>
      </c>
      <c r="X26" s="88">
        <f t="shared" si="3"/>
        <v>25.637</v>
      </c>
      <c r="Y26" s="88">
        <f t="shared" si="3"/>
        <v>6.9980000000000002</v>
      </c>
      <c r="Z26" s="89" t="str">
        <f t="shared" si="3"/>
        <v/>
      </c>
      <c r="AA26" s="90">
        <f>SUM(AA19:AA25)</f>
        <v>117.09700000000001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27.445</v>
      </c>
      <c r="O30" s="77">
        <v>132.82400000000001</v>
      </c>
      <c r="P30" s="77">
        <v>126.291</v>
      </c>
      <c r="Q30" s="77">
        <v>30.722000000000001</v>
      </c>
      <c r="R30" s="77">
        <v>25.45</v>
      </c>
      <c r="S30" s="77">
        <v>168.94399999999999</v>
      </c>
      <c r="T30" s="77">
        <v>51.4</v>
      </c>
      <c r="U30" s="77">
        <v>52.53</v>
      </c>
      <c r="V30" s="77">
        <v>55.179000000000002</v>
      </c>
      <c r="W30" s="77">
        <v>111.77200000000001</v>
      </c>
      <c r="X30" s="77">
        <v>76.367999999999995</v>
      </c>
      <c r="Y30" s="77">
        <v>10.49</v>
      </c>
      <c r="Z30" s="78"/>
      <c r="AA30" s="79">
        <f>SUM(B30:Z30)</f>
        <v>869.41499999999996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27.445</v>
      </c>
      <c r="O32" s="62">
        <f t="shared" si="4"/>
        <v>132.82400000000001</v>
      </c>
      <c r="P32" s="62">
        <f t="shared" si="4"/>
        <v>126.291</v>
      </c>
      <c r="Q32" s="62">
        <f t="shared" si="4"/>
        <v>30.722000000000001</v>
      </c>
      <c r="R32" s="62">
        <f t="shared" si="4"/>
        <v>25.45</v>
      </c>
      <c r="S32" s="62">
        <f t="shared" si="4"/>
        <v>168.94399999999999</v>
      </c>
      <c r="T32" s="62">
        <f t="shared" si="4"/>
        <v>51.4</v>
      </c>
      <c r="U32" s="62">
        <f t="shared" si="4"/>
        <v>52.53</v>
      </c>
      <c r="V32" s="62">
        <f t="shared" si="4"/>
        <v>55.179000000000002</v>
      </c>
      <c r="W32" s="62">
        <f t="shared" si="4"/>
        <v>111.77200000000001</v>
      </c>
      <c r="X32" s="62">
        <f t="shared" si="4"/>
        <v>76.367999999999995</v>
      </c>
      <c r="Y32" s="62">
        <f t="shared" si="4"/>
        <v>10.49</v>
      </c>
      <c r="Z32" s="63" t="str">
        <f t="shared" si="4"/>
        <v/>
      </c>
      <c r="AA32" s="64">
        <f>SUM(AA29:AA31)</f>
        <v>869.41499999999996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>
        <v>20.8</v>
      </c>
      <c r="W39" s="99"/>
      <c r="X39" s="99"/>
      <c r="Y39" s="99"/>
      <c r="Z39" s="100"/>
      <c r="AA39" s="79">
        <f t="shared" si="5"/>
        <v>20.8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20.8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20.8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>
        <v>20.8</v>
      </c>
      <c r="W47" s="99"/>
      <c r="X47" s="99"/>
      <c r="Y47" s="99"/>
      <c r="Z47" s="100"/>
      <c r="AA47" s="79">
        <f t="shared" si="7"/>
        <v>20.8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20.8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20.8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27.445</v>
      </c>
      <c r="O52" s="88">
        <f t="shared" si="10"/>
        <v>132.82400000000001</v>
      </c>
      <c r="P52" s="88">
        <f t="shared" si="10"/>
        <v>126.291</v>
      </c>
      <c r="Q52" s="88">
        <f t="shared" si="10"/>
        <v>30.722000000000001</v>
      </c>
      <c r="R52" s="88">
        <f t="shared" si="10"/>
        <v>25.45</v>
      </c>
      <c r="S52" s="88">
        <f t="shared" si="10"/>
        <v>168.94399999999999</v>
      </c>
      <c r="T52" s="88">
        <f t="shared" si="10"/>
        <v>51.4</v>
      </c>
      <c r="U52" s="88">
        <f t="shared" si="10"/>
        <v>52.529999999999994</v>
      </c>
      <c r="V52" s="88">
        <f t="shared" si="10"/>
        <v>75.978999999999999</v>
      </c>
      <c r="W52" s="88">
        <f t="shared" si="10"/>
        <v>111.77200000000001</v>
      </c>
      <c r="X52" s="88">
        <f t="shared" si="10"/>
        <v>76.367999999999995</v>
      </c>
      <c r="Y52" s="88">
        <f t="shared" si="10"/>
        <v>10.49</v>
      </c>
      <c r="Z52" s="89" t="str">
        <f t="shared" si="10"/>
        <v/>
      </c>
      <c r="AA52" s="104">
        <f>SUM(B52:Z52)</f>
        <v>890.21499999999992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45571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27.445</v>
      </c>
      <c r="O4" s="18">
        <v>132.82400000000001</v>
      </c>
      <c r="P4" s="18">
        <v>126.29100000000001</v>
      </c>
      <c r="Q4" s="18">
        <v>30.722000000000001</v>
      </c>
      <c r="R4" s="18">
        <v>25.45</v>
      </c>
      <c r="S4" s="18">
        <v>168.94399999999999</v>
      </c>
      <c r="T4" s="18">
        <v>51.414999999999999</v>
      </c>
      <c r="U4" s="18">
        <v>52.571000000000005</v>
      </c>
      <c r="V4" s="18">
        <v>75.962999999999994</v>
      </c>
      <c r="W4" s="18">
        <v>111.77200000000001</v>
      </c>
      <c r="X4" s="18">
        <v>76.367999999999995</v>
      </c>
      <c r="Y4" s="18">
        <v>10.49</v>
      </c>
      <c r="Z4" s="19"/>
      <c r="AA4" s="20">
        <f>SUM(B4:Z4)</f>
        <v>890.25499999999988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11.24</v>
      </c>
      <c r="O7" s="28">
        <v>2.54</v>
      </c>
      <c r="P7" s="28">
        <v>2.54</v>
      </c>
      <c r="Q7" s="28">
        <v>9.43</v>
      </c>
      <c r="R7" s="28">
        <v>64.819999999999993</v>
      </c>
      <c r="S7" s="28">
        <v>101.15</v>
      </c>
      <c r="T7" s="28">
        <v>137.76</v>
      </c>
      <c r="U7" s="28">
        <v>153.12</v>
      </c>
      <c r="V7" s="28">
        <v>115.78</v>
      </c>
      <c r="W7" s="28">
        <v>95.75</v>
      </c>
      <c r="X7" s="28">
        <v>82.73</v>
      </c>
      <c r="Y7" s="28">
        <v>74.75</v>
      </c>
      <c r="Z7" s="29"/>
      <c r="AA7" s="30">
        <f>IF(SUM(B7:Z7)&lt;&gt;0,AVERAGEIF(B7:Z7,"&lt;&gt;"""),"")</f>
        <v>70.967500000000001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5</v>
      </c>
      <c r="O14" s="57">
        <v>70.302000000000007</v>
      </c>
      <c r="P14" s="57">
        <v>106.2</v>
      </c>
      <c r="Q14" s="57">
        <v>29.001000000000001</v>
      </c>
      <c r="R14" s="57">
        <v>20.506</v>
      </c>
      <c r="S14" s="57">
        <v>168.94399999999999</v>
      </c>
      <c r="T14" s="57">
        <v>12.132999999999999</v>
      </c>
      <c r="U14" s="57">
        <v>43.177999999999997</v>
      </c>
      <c r="V14" s="57">
        <v>75.962999999999994</v>
      </c>
      <c r="W14" s="57">
        <v>111.67</v>
      </c>
      <c r="X14" s="57">
        <v>76.367999999999995</v>
      </c>
      <c r="Y14" s="57"/>
      <c r="Z14" s="58"/>
      <c r="AA14" s="59">
        <f t="shared" si="0"/>
        <v>719.26499999999987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5</v>
      </c>
      <c r="O16" s="62">
        <f t="shared" si="1"/>
        <v>70.302000000000007</v>
      </c>
      <c r="P16" s="62">
        <f t="shared" si="1"/>
        <v>106.2</v>
      </c>
      <c r="Q16" s="62">
        <f t="shared" si="1"/>
        <v>29.001000000000001</v>
      </c>
      <c r="R16" s="62">
        <f t="shared" si="1"/>
        <v>20.506</v>
      </c>
      <c r="S16" s="62">
        <f t="shared" si="1"/>
        <v>168.94399999999999</v>
      </c>
      <c r="T16" s="62">
        <f t="shared" si="1"/>
        <v>12.132999999999999</v>
      </c>
      <c r="U16" s="62">
        <f t="shared" si="1"/>
        <v>43.177999999999997</v>
      </c>
      <c r="V16" s="62">
        <f t="shared" si="1"/>
        <v>75.962999999999994</v>
      </c>
      <c r="W16" s="62">
        <f t="shared" si="1"/>
        <v>111.67</v>
      </c>
      <c r="X16" s="62">
        <f t="shared" si="1"/>
        <v>76.367999999999995</v>
      </c>
      <c r="Y16" s="62">
        <f t="shared" si="1"/>
        <v>0</v>
      </c>
      <c r="Z16" s="63" t="str">
        <f t="shared" si="1"/>
        <v/>
      </c>
      <c r="AA16" s="64">
        <f>SUM(AA10:AA15)</f>
        <v>719.26499999999987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>
        <v>0.72</v>
      </c>
      <c r="U20" s="77">
        <v>3.52</v>
      </c>
      <c r="V20" s="77"/>
      <c r="W20" s="77"/>
      <c r="X20" s="77"/>
      <c r="Y20" s="77"/>
      <c r="Z20" s="78"/>
      <c r="AA20" s="79">
        <f t="shared" si="2"/>
        <v>4.24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22.445</v>
      </c>
      <c r="O21" s="81">
        <v>62.521999999999998</v>
      </c>
      <c r="P21" s="81">
        <v>20.091000000000001</v>
      </c>
      <c r="Q21" s="81">
        <v>1.7210000000000001</v>
      </c>
      <c r="R21" s="81">
        <v>4.944</v>
      </c>
      <c r="S21" s="81"/>
      <c r="T21" s="81">
        <v>0.16200000000000001</v>
      </c>
      <c r="U21" s="81">
        <v>0.27300000000000002</v>
      </c>
      <c r="V21" s="81"/>
      <c r="W21" s="81">
        <v>0.10199999999999999</v>
      </c>
      <c r="X21" s="81"/>
      <c r="Y21" s="81">
        <v>10.49</v>
      </c>
      <c r="Z21" s="78"/>
      <c r="AA21" s="79">
        <f t="shared" si="2"/>
        <v>122.75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22.445</v>
      </c>
      <c r="O26" s="88">
        <f t="shared" si="3"/>
        <v>62.521999999999998</v>
      </c>
      <c r="P26" s="88">
        <f t="shared" si="3"/>
        <v>20.091000000000001</v>
      </c>
      <c r="Q26" s="88">
        <f t="shared" si="3"/>
        <v>1.7210000000000001</v>
      </c>
      <c r="R26" s="88">
        <f t="shared" si="3"/>
        <v>4.944</v>
      </c>
      <c r="S26" s="88">
        <f t="shared" si="3"/>
        <v>0</v>
      </c>
      <c r="T26" s="88">
        <f t="shared" si="3"/>
        <v>0.88200000000000001</v>
      </c>
      <c r="U26" s="88">
        <f t="shared" si="3"/>
        <v>3.7930000000000001</v>
      </c>
      <c r="V26" s="88">
        <f t="shared" si="3"/>
        <v>0</v>
      </c>
      <c r="W26" s="88">
        <f t="shared" si="3"/>
        <v>0.10199999999999999</v>
      </c>
      <c r="X26" s="88">
        <f t="shared" si="3"/>
        <v>0</v>
      </c>
      <c r="Y26" s="88">
        <f t="shared" si="3"/>
        <v>10.49</v>
      </c>
      <c r="Z26" s="89" t="str">
        <f t="shared" si="3"/>
        <v/>
      </c>
      <c r="AA26" s="90">
        <f>SUM(AA19:AA25)</f>
        <v>126.99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27.445</v>
      </c>
      <c r="O30" s="77">
        <v>132.82400000000001</v>
      </c>
      <c r="P30" s="77">
        <v>126.291</v>
      </c>
      <c r="Q30" s="77">
        <v>30.722000000000001</v>
      </c>
      <c r="R30" s="77">
        <v>25.45</v>
      </c>
      <c r="S30" s="77">
        <v>168.94399999999999</v>
      </c>
      <c r="T30" s="77">
        <v>13.015000000000001</v>
      </c>
      <c r="U30" s="77">
        <v>46.970999999999997</v>
      </c>
      <c r="V30" s="77">
        <v>75.962999999999994</v>
      </c>
      <c r="W30" s="77">
        <v>111.77200000000001</v>
      </c>
      <c r="X30" s="77">
        <v>76.367999999999995</v>
      </c>
      <c r="Y30" s="77">
        <v>10.49</v>
      </c>
      <c r="Z30" s="78"/>
      <c r="AA30" s="79">
        <f>SUM(B30:Z30)</f>
        <v>846.25499999999988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27.445</v>
      </c>
      <c r="O32" s="62">
        <f t="shared" si="4"/>
        <v>132.82400000000001</v>
      </c>
      <c r="P32" s="62">
        <f t="shared" si="4"/>
        <v>126.291</v>
      </c>
      <c r="Q32" s="62">
        <f t="shared" si="4"/>
        <v>30.722000000000001</v>
      </c>
      <c r="R32" s="62">
        <f t="shared" si="4"/>
        <v>25.45</v>
      </c>
      <c r="S32" s="62">
        <f t="shared" si="4"/>
        <v>168.94399999999999</v>
      </c>
      <c r="T32" s="62">
        <f t="shared" si="4"/>
        <v>13.015000000000001</v>
      </c>
      <c r="U32" s="62">
        <f t="shared" si="4"/>
        <v>46.970999999999997</v>
      </c>
      <c r="V32" s="62">
        <f t="shared" si="4"/>
        <v>75.962999999999994</v>
      </c>
      <c r="W32" s="62">
        <f t="shared" si="4"/>
        <v>111.77200000000001</v>
      </c>
      <c r="X32" s="62">
        <f t="shared" si="4"/>
        <v>76.367999999999995</v>
      </c>
      <c r="Y32" s="62">
        <f t="shared" si="4"/>
        <v>10.49</v>
      </c>
      <c r="Z32" s="63" t="str">
        <f t="shared" si="4"/>
        <v/>
      </c>
      <c r="AA32" s="64">
        <f>SUM(AA29:AA31)</f>
        <v>846.25499999999988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>
        <v>38.4</v>
      </c>
      <c r="U39" s="99">
        <v>5.6</v>
      </c>
      <c r="V39" s="99"/>
      <c r="W39" s="99"/>
      <c r="X39" s="99"/>
      <c r="Y39" s="99"/>
      <c r="Z39" s="100"/>
      <c r="AA39" s="79">
        <f t="shared" si="5"/>
        <v>44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38.4</v>
      </c>
      <c r="U40" s="88">
        <f t="shared" si="6"/>
        <v>5.6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44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>
        <v>38.4</v>
      </c>
      <c r="U47" s="99">
        <v>5.6</v>
      </c>
      <c r="V47" s="99"/>
      <c r="W47" s="99"/>
      <c r="X47" s="99"/>
      <c r="Y47" s="99"/>
      <c r="Z47" s="100"/>
      <c r="AA47" s="79">
        <f t="shared" si="7"/>
        <v>44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38.4</v>
      </c>
      <c r="U49" s="88">
        <f t="shared" si="8"/>
        <v>5.6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44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27.445</v>
      </c>
      <c r="O52" s="88">
        <f t="shared" si="10"/>
        <v>132.82400000000001</v>
      </c>
      <c r="P52" s="88">
        <f t="shared" si="10"/>
        <v>126.291</v>
      </c>
      <c r="Q52" s="88">
        <f t="shared" si="10"/>
        <v>30.722000000000001</v>
      </c>
      <c r="R52" s="88">
        <f t="shared" si="10"/>
        <v>25.45</v>
      </c>
      <c r="S52" s="88">
        <f t="shared" si="10"/>
        <v>168.94399999999999</v>
      </c>
      <c r="T52" s="88">
        <f t="shared" si="10"/>
        <v>51.414999999999999</v>
      </c>
      <c r="U52" s="88">
        <f t="shared" si="10"/>
        <v>52.570999999999998</v>
      </c>
      <c r="V52" s="88">
        <f t="shared" si="10"/>
        <v>75.962999999999994</v>
      </c>
      <c r="W52" s="88">
        <f t="shared" si="10"/>
        <v>111.77200000000001</v>
      </c>
      <c r="X52" s="88">
        <f t="shared" si="10"/>
        <v>76.367999999999995</v>
      </c>
      <c r="Y52" s="88">
        <f t="shared" si="10"/>
        <v>10.49</v>
      </c>
      <c r="Z52" s="89" t="str">
        <f t="shared" si="10"/>
        <v/>
      </c>
      <c r="AA52" s="104">
        <f>SUM(B52:Z52)</f>
        <v>890.25499999999988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45571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>
        <v>38.4</v>
      </c>
      <c r="U4" s="18">
        <v>5.6</v>
      </c>
      <c r="V4" s="18">
        <v>-20.8</v>
      </c>
      <c r="W4" s="18"/>
      <c r="X4" s="18"/>
      <c r="Y4" s="18"/>
      <c r="Z4" s="19"/>
      <c r="AA4" s="111">
        <f>SUM(B4:Z4)</f>
        <v>23.2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11.24</v>
      </c>
      <c r="O7" s="117">
        <v>2.54</v>
      </c>
      <c r="P7" s="117">
        <v>2.54</v>
      </c>
      <c r="Q7" s="117">
        <v>9.43</v>
      </c>
      <c r="R7" s="117">
        <v>64.819999999999993</v>
      </c>
      <c r="S7" s="117">
        <v>101.15</v>
      </c>
      <c r="T7" s="117">
        <v>137.76</v>
      </c>
      <c r="U7" s="117">
        <v>153.12</v>
      </c>
      <c r="V7" s="117">
        <v>115.78</v>
      </c>
      <c r="W7" s="117">
        <v>95.75</v>
      </c>
      <c r="X7" s="117">
        <v>82.73</v>
      </c>
      <c r="Y7" s="117">
        <v>74.75</v>
      </c>
      <c r="Z7" s="118"/>
      <c r="AA7" s="119">
        <f>IF(SUM(B7:Z7)&lt;&gt;0,AVERAGEIF(B7:Z7,"&lt;&gt;"""),"")</f>
        <v>70.967500000000001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>
        <v>20.8</v>
      </c>
      <c r="W15" s="133"/>
      <c r="X15" s="133"/>
      <c r="Y15" s="133"/>
      <c r="Z15" s="131"/>
      <c r="AA15" s="132">
        <f t="shared" si="0"/>
        <v>20.8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20.8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20.8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>
        <v>38.4</v>
      </c>
      <c r="U23" s="133">
        <v>5.6</v>
      </c>
      <c r="V23" s="133"/>
      <c r="W23" s="133"/>
      <c r="X23" s="133"/>
      <c r="Y23" s="133"/>
      <c r="Z23" s="131"/>
      <c r="AA23" s="132">
        <f t="shared" si="2"/>
        <v>44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38.4</v>
      </c>
      <c r="U24" s="135">
        <f t="shared" si="3"/>
        <v>5.6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44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2024-10-06T08:29:10Z</dcterms:created>
  <dcterms:modified xsi:type="dcterms:W3CDTF">2024-10-06T08:29:12Z</dcterms:modified>
</cp:coreProperties>
</file>