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<sst xmlns="http://schemas.openxmlformats.org/spreadsheetml/2006/main" count="119" uniqueCount="54">
  <si>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05/10/2024 11:33:23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</si>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</sst>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7E-4EA7-A2A2-A61111F242B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7E-4EA7-A2A2-A61111F242B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07E-4EA7-A2A2-A61111F242B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4.5880000000000001</c:v>
                </c:pt>
                <c:pt idx="13">
                  <c:v>4.274</c:v>
                </c:pt>
                <c:pt idx="14">
                  <c:v>4.4109999999999996</c:v>
                </c:pt>
                <c:pt idx="22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7E-4EA7-A2A2-A61111F242B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7E-4EA7-A2A2-A61111F242B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7E-4EA7-A2A2-A61111F242B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07E-4EA7-A2A2-A61111F242B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7E-4EA7-A2A2-A61111F242B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7E-4EA7-A2A2-A61111F242B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24.925000000000001</c:v>
                </c:pt>
                <c:pt idx="17">
                  <c:v>8</c:v>
                </c:pt>
                <c:pt idx="18">
                  <c:v>15</c:v>
                </c:pt>
                <c:pt idx="20">
                  <c:v>25.163</c:v>
                </c:pt>
                <c:pt idx="21">
                  <c:v>25.131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07E-4EA7-A2A2-A61111F242B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7E-4EA7-A2A2-A61111F242B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37.055</c:v>
                </c:pt>
                <c:pt idx="13">
                  <c:v>48.930000000000007</c:v>
                </c:pt>
                <c:pt idx="14">
                  <c:v>58.326999999999998</c:v>
                </c:pt>
                <c:pt idx="15">
                  <c:v>66.376999999999995</c:v>
                </c:pt>
                <c:pt idx="16">
                  <c:v>65.831999999999994</c:v>
                </c:pt>
                <c:pt idx="17">
                  <c:v>111.529</c:v>
                </c:pt>
                <c:pt idx="18">
                  <c:v>62.518999999999998</c:v>
                </c:pt>
                <c:pt idx="19">
                  <c:v>36.105999999999995</c:v>
                </c:pt>
                <c:pt idx="22">
                  <c:v>16.736000000000001</c:v>
                </c:pt>
                <c:pt idx="23">
                  <c:v>10.657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7E-4EA7-A2A2-A61111F242B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7E-4EA7-A2A2-A61111F242B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07E-4EA7-A2A2-A61111F24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66.5</c:v>
                </c:pt>
                <c:pt idx="13">
                  <c:v>49.77</c:v>
                </c:pt>
                <c:pt idx="14">
                  <c:v>65.5</c:v>
                </c:pt>
                <c:pt idx="15">
                  <c:v>60.79</c:v>
                </c:pt>
                <c:pt idx="16">
                  <c:v>91.94</c:v>
                </c:pt>
                <c:pt idx="17">
                  <c:v>109.48</c:v>
                </c:pt>
                <c:pt idx="18">
                  <c:v>141.63999999999999</c:v>
                </c:pt>
                <c:pt idx="19">
                  <c:v>154.08000000000001</c:v>
                </c:pt>
                <c:pt idx="20">
                  <c:v>101.05</c:v>
                </c:pt>
                <c:pt idx="21">
                  <c:v>90.03</c:v>
                </c:pt>
                <c:pt idx="22">
                  <c:v>85.82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7E-4EA7-A2A2-A61111F24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59-45D2-A2CE-3BA9DDF013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59-45D2-A2CE-3BA9DDF013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1.865</c:v>
                </c:pt>
                <c:pt idx="13">
                  <c:v>9.4909999999999997</c:v>
                </c:pt>
                <c:pt idx="14">
                  <c:v>9.9809999999999999</c:v>
                </c:pt>
                <c:pt idx="15">
                  <c:v>5.2830000000000004</c:v>
                </c:pt>
                <c:pt idx="16">
                  <c:v>2.71</c:v>
                </c:pt>
                <c:pt idx="17">
                  <c:v>1.897</c:v>
                </c:pt>
                <c:pt idx="18">
                  <c:v>0.16900000000000001</c:v>
                </c:pt>
                <c:pt idx="20">
                  <c:v>0.7</c:v>
                </c:pt>
                <c:pt idx="21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59-45D2-A2CE-3BA9DDF013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13.669999999999998</c:v>
                </c:pt>
                <c:pt idx="13">
                  <c:v>14.297000000000001</c:v>
                </c:pt>
                <c:pt idx="14">
                  <c:v>18.144000000000002</c:v>
                </c:pt>
                <c:pt idx="15">
                  <c:v>34.694000000000003</c:v>
                </c:pt>
                <c:pt idx="16">
                  <c:v>29.404</c:v>
                </c:pt>
                <c:pt idx="17">
                  <c:v>13.361999999999998</c:v>
                </c:pt>
                <c:pt idx="18">
                  <c:v>12.347999999999999</c:v>
                </c:pt>
                <c:pt idx="19">
                  <c:v>8.3330000000000002</c:v>
                </c:pt>
                <c:pt idx="20">
                  <c:v>10.651999999999999</c:v>
                </c:pt>
                <c:pt idx="21">
                  <c:v>7.7959999999999994</c:v>
                </c:pt>
                <c:pt idx="22">
                  <c:v>3.8359999999999999</c:v>
                </c:pt>
                <c:pt idx="23">
                  <c:v>10.657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59-45D2-A2CE-3BA9DDF013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59-45D2-A2CE-3BA9DDF013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59-45D2-A2CE-3BA9DDF013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59-45D2-A2CE-3BA9DDF013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59-45D2-A2CE-3BA9DDF013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59-45D2-A2CE-3BA9DDF013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359-45D2-A2CE-3BA9DDF0133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6.4</c:v>
                </c:pt>
                <c:pt idx="16">
                  <c:v>47.7</c:v>
                </c:pt>
                <c:pt idx="17">
                  <c:v>95</c:v>
                </c:pt>
                <c:pt idx="18">
                  <c:v>56.6</c:v>
                </c:pt>
                <c:pt idx="19">
                  <c:v>26.5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59-45D2-A2CE-3BA9DDF013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26.107999999999997</c:v>
                </c:pt>
                <c:pt idx="13">
                  <c:v>29.416</c:v>
                </c:pt>
                <c:pt idx="14">
                  <c:v>34.613</c:v>
                </c:pt>
                <c:pt idx="15">
                  <c:v>20</c:v>
                </c:pt>
                <c:pt idx="16">
                  <c:v>10.943</c:v>
                </c:pt>
                <c:pt idx="17">
                  <c:v>9.27</c:v>
                </c:pt>
                <c:pt idx="18">
                  <c:v>8.3729999999999993</c:v>
                </c:pt>
                <c:pt idx="19">
                  <c:v>1.2729999999999999</c:v>
                </c:pt>
                <c:pt idx="20">
                  <c:v>13.811</c:v>
                </c:pt>
                <c:pt idx="21">
                  <c:v>16.884999999999998</c:v>
                </c:pt>
                <c:pt idx="22">
                  <c:v>13.13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59-45D2-A2CE-3BA9DDF013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59-45D2-A2CE-3BA9DDF013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59-45D2-A2CE-3BA9DDF0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66.5</c:v>
                </c:pt>
                <c:pt idx="13">
                  <c:v>49.77</c:v>
                </c:pt>
                <c:pt idx="14">
                  <c:v>65.5</c:v>
                </c:pt>
                <c:pt idx="15">
                  <c:v>60.79</c:v>
                </c:pt>
                <c:pt idx="16">
                  <c:v>91.94</c:v>
                </c:pt>
                <c:pt idx="17">
                  <c:v>109.48</c:v>
                </c:pt>
                <c:pt idx="18">
                  <c:v>141.63999999999999</c:v>
                </c:pt>
                <c:pt idx="19">
                  <c:v>154.08000000000001</c:v>
                </c:pt>
                <c:pt idx="20">
                  <c:v>101.05</c:v>
                </c:pt>
                <c:pt idx="21">
                  <c:v>90.03</c:v>
                </c:pt>
                <c:pt idx="22">
                  <c:v>85.82</c:v>
                </c:pt>
                <c:pt idx="23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59-45D2-A2CE-3BA9DDF01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41.643000000000001</v>
      </c>
      <c r="O4" s="18">
        <v>53.204000000000008</v>
      </c>
      <c r="P4" s="18">
        <v>62.738</v>
      </c>
      <c r="Q4" s="18">
        <v>66.376999999999995</v>
      </c>
      <c r="R4" s="18">
        <v>90.757000000000005</v>
      </c>
      <c r="S4" s="18">
        <v>119.529</v>
      </c>
      <c r="T4" s="18">
        <v>77.519000000000005</v>
      </c>
      <c r="U4" s="18">
        <v>36.105999999999995</v>
      </c>
      <c r="V4" s="18">
        <v>25.163</v>
      </c>
      <c r="W4" s="18">
        <v>25.131</v>
      </c>
      <c r="X4" s="18">
        <v>16.966000000000001</v>
      </c>
      <c r="Y4" s="18">
        <v>10.657</v>
      </c>
      <c r="Z4" s="19"/>
      <c r="AA4" s="20">
        <f>SUM(B4:Z4)</f>
        <v>625.79000000000008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66.5</v>
      </c>
      <c r="O7" s="28">
        <v>49.77</v>
      </c>
      <c r="P7" s="28">
        <v>65.5</v>
      </c>
      <c r="Q7" s="28">
        <v>60.79</v>
      </c>
      <c r="R7" s="28">
        <v>91.94</v>
      </c>
      <c r="S7" s="28">
        <v>109.48</v>
      </c>
      <c r="T7" s="28">
        <v>141.63999999999999</v>
      </c>
      <c r="U7" s="28">
        <v>154.08000000000001</v>
      </c>
      <c r="V7" s="28">
        <v>101.05</v>
      </c>
      <c r="W7" s="28">
        <v>90.03</v>
      </c>
      <c r="X7" s="28">
        <v>85.82</v>
      </c>
      <c r="Y7" s="28">
        <v>77</v>
      </c>
      <c r="Z7" s="29"/>
      <c r="AA7" s="30">
        <f>IF(SUM(B7:Z7)&lt;&gt;0,AVERAGEIF(B7:Z7,"&lt;&gt;"""),"")</f>
        <v>91.133333333333326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24.925000000000001</v>
      </c>
      <c r="S12" s="52">
        <v>8</v>
      </c>
      <c r="T12" s="52">
        <v>15</v>
      </c>
      <c r="U12" s="52"/>
      <c r="V12" s="52">
        <v>25.163</v>
      </c>
      <c r="W12" s="52">
        <v>25.131</v>
      </c>
      <c r="X12" s="52"/>
      <c r="Y12" s="52"/>
      <c r="Z12" s="53"/>
      <c r="AA12" s="54">
        <f t="shared" si="0"/>
        <v>98.218999999999994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37.055</v>
      </c>
      <c r="O14" s="57">
        <v>48.930000000000007</v>
      </c>
      <c r="P14" s="57">
        <v>58.326999999999998</v>
      </c>
      <c r="Q14" s="57">
        <v>66.376999999999995</v>
      </c>
      <c r="R14" s="57">
        <v>65.831999999999994</v>
      </c>
      <c r="S14" s="57">
        <v>111.529</v>
      </c>
      <c r="T14" s="57">
        <v>62.518999999999998</v>
      </c>
      <c r="U14" s="57">
        <v>36.105999999999995</v>
      </c>
      <c r="V14" s="57"/>
      <c r="W14" s="57"/>
      <c r="X14" s="57">
        <v>16.736000000000001</v>
      </c>
      <c r="Y14" s="57">
        <v>10.657</v>
      </c>
      <c r="Z14" s="58"/>
      <c r="AA14" s="59">
        <f t="shared" si="0"/>
        <v>514.06799999999998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37.055</v>
      </c>
      <c r="O16" s="62">
        <f t="shared" si="1"/>
        <v>48.930000000000007</v>
      </c>
      <c r="P16" s="62">
        <f t="shared" si="1"/>
        <v>58.326999999999998</v>
      </c>
      <c r="Q16" s="62">
        <f t="shared" si="1"/>
        <v>66.376999999999995</v>
      </c>
      <c r="R16" s="62">
        <f t="shared" si="1"/>
        <v>90.756999999999991</v>
      </c>
      <c r="S16" s="62">
        <f t="shared" si="1"/>
        <v>119.529</v>
      </c>
      <c r="T16" s="62">
        <f t="shared" si="1"/>
        <v>77.519000000000005</v>
      </c>
      <c r="U16" s="62">
        <f t="shared" si="1"/>
        <v>36.105999999999995</v>
      </c>
      <c r="V16" s="62">
        <f t="shared" si="1"/>
        <v>25.163</v>
      </c>
      <c r="W16" s="62">
        <f t="shared" si="1"/>
        <v>25.131</v>
      </c>
      <c r="X16" s="62">
        <f t="shared" si="1"/>
        <v>16.736000000000001</v>
      </c>
      <c r="Y16" s="62">
        <f t="shared" si="1"/>
        <v>10.657</v>
      </c>
      <c r="Z16" s="63" t="str">
        <f t="shared" si="1"/>
        <v/>
      </c>
      <c r="AA16" s="64">
        <f>SUM(AA10:AA15)</f>
        <v>612.28700000000003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4.5880000000000001</v>
      </c>
      <c r="O21" s="81">
        <v>4.274</v>
      </c>
      <c r="P21" s="81">
        <v>4.4109999999999996</v>
      </c>
      <c r="Q21" s="81"/>
      <c r="R21" s="81"/>
      <c r="S21" s="81"/>
      <c r="T21" s="81"/>
      <c r="U21" s="81"/>
      <c r="V21" s="81"/>
      <c r="W21" s="81"/>
      <c r="X21" s="81">
        <v>0.23</v>
      </c>
      <c r="Y21" s="81"/>
      <c r="Z21" s="78"/>
      <c r="AA21" s="79">
        <f t="shared" si="2"/>
        <v>13.503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4.5880000000000001</v>
      </c>
      <c r="O26" s="88">
        <f t="shared" si="3"/>
        <v>4.274</v>
      </c>
      <c r="P26" s="88">
        <f t="shared" si="3"/>
        <v>4.4109999999999996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0.23</v>
      </c>
      <c r="Y26" s="88">
        <f t="shared" si="3"/>
        <v>0</v>
      </c>
      <c r="Z26" s="89" t="str">
        <f t="shared" si="3"/>
        <v/>
      </c>
      <c r="AA26" s="90">
        <f>SUM(AA19:AA25)</f>
        <v>13.503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41.643000000000001</v>
      </c>
      <c r="O30" s="77">
        <v>53.204000000000001</v>
      </c>
      <c r="P30" s="77">
        <v>62.738</v>
      </c>
      <c r="Q30" s="77">
        <v>66.376999999999995</v>
      </c>
      <c r="R30" s="77">
        <v>90.757000000000005</v>
      </c>
      <c r="S30" s="77">
        <v>119.529</v>
      </c>
      <c r="T30" s="77">
        <v>77.519000000000005</v>
      </c>
      <c r="U30" s="77">
        <v>36.106000000000002</v>
      </c>
      <c r="V30" s="77">
        <v>25.163</v>
      </c>
      <c r="W30" s="77">
        <v>25.131</v>
      </c>
      <c r="X30" s="77">
        <v>16.966000000000001</v>
      </c>
      <c r="Y30" s="77">
        <v>10.657</v>
      </c>
      <c r="Z30" s="78"/>
      <c r="AA30" s="79">
        <f>SUM(B30:Z30)</f>
        <v>625.79000000000008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41.643000000000001</v>
      </c>
      <c r="O32" s="62">
        <f t="shared" si="4"/>
        <v>53.204000000000001</v>
      </c>
      <c r="P32" s="62">
        <f t="shared" si="4"/>
        <v>62.738</v>
      </c>
      <c r="Q32" s="62">
        <f t="shared" si="4"/>
        <v>66.376999999999995</v>
      </c>
      <c r="R32" s="62">
        <f t="shared" si="4"/>
        <v>90.757000000000005</v>
      </c>
      <c r="S32" s="62">
        <f t="shared" si="4"/>
        <v>119.529</v>
      </c>
      <c r="T32" s="62">
        <f t="shared" si="4"/>
        <v>77.519000000000005</v>
      </c>
      <c r="U32" s="62">
        <f t="shared" si="4"/>
        <v>36.106000000000002</v>
      </c>
      <c r="V32" s="62">
        <f t="shared" si="4"/>
        <v>25.163</v>
      </c>
      <c r="W32" s="62">
        <f t="shared" si="4"/>
        <v>25.131</v>
      </c>
      <c r="X32" s="62">
        <f t="shared" si="4"/>
        <v>16.966000000000001</v>
      </c>
      <c r="Y32" s="62">
        <f t="shared" si="4"/>
        <v>10.657</v>
      </c>
      <c r="Z32" s="63" t="str">
        <f t="shared" si="4"/>
        <v/>
      </c>
      <c r="AA32" s="64">
        <f>SUM(AA29:AA31)</f>
        <v>625.79000000000008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41.643000000000001</v>
      </c>
      <c r="O52" s="88">
        <f t="shared" si="10"/>
        <v>53.204000000000008</v>
      </c>
      <c r="P52" s="88">
        <f t="shared" si="10"/>
        <v>62.738</v>
      </c>
      <c r="Q52" s="88">
        <f t="shared" si="10"/>
        <v>66.376999999999995</v>
      </c>
      <c r="R52" s="88">
        <f t="shared" si="10"/>
        <v>90.756999999999991</v>
      </c>
      <c r="S52" s="88">
        <f t="shared" si="10"/>
        <v>119.529</v>
      </c>
      <c r="T52" s="88">
        <f t="shared" si="10"/>
        <v>77.519000000000005</v>
      </c>
      <c r="U52" s="88">
        <f t="shared" si="10"/>
        <v>36.105999999999995</v>
      </c>
      <c r="V52" s="88">
        <f t="shared" si="10"/>
        <v>25.163</v>
      </c>
      <c r="W52" s="88">
        <f t="shared" si="10"/>
        <v>25.131</v>
      </c>
      <c r="X52" s="88">
        <f t="shared" si="10"/>
        <v>16.966000000000001</v>
      </c>
      <c r="Y52" s="88">
        <f t="shared" si="10"/>
        <v>10.657</v>
      </c>
      <c r="Z52" s="89" t="str">
        <f t="shared" si="10"/>
        <v/>
      </c>
      <c r="AA52" s="104">
        <f>SUM(B52:Z52)</f>
        <v>625.79000000000008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41.643000000000001</v>
      </c>
      <c r="O4" s="18">
        <v>53.204000000000001</v>
      </c>
      <c r="P4" s="18">
        <v>62.737999999999992</v>
      </c>
      <c r="Q4" s="18">
        <v>66.376999999999995</v>
      </c>
      <c r="R4" s="18">
        <v>90.757000000000005</v>
      </c>
      <c r="S4" s="18">
        <v>119.529</v>
      </c>
      <c r="T4" s="18">
        <v>77.489999999999995</v>
      </c>
      <c r="U4" s="18">
        <v>36.106000000000002</v>
      </c>
      <c r="V4" s="18">
        <v>25.163</v>
      </c>
      <c r="W4" s="18">
        <v>25.131</v>
      </c>
      <c r="X4" s="18">
        <v>16.966000000000001</v>
      </c>
      <c r="Y4" s="18">
        <v>10.657</v>
      </c>
      <c r="Z4" s="19"/>
      <c r="AA4" s="20">
        <f>SUM(B4:Z4)</f>
        <v>625.76100000000008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66.5</v>
      </c>
      <c r="O7" s="28">
        <v>49.77</v>
      </c>
      <c r="P7" s="28">
        <v>65.5</v>
      </c>
      <c r="Q7" s="28">
        <v>60.79</v>
      </c>
      <c r="R7" s="28">
        <v>91.94</v>
      </c>
      <c r="S7" s="28">
        <v>109.48</v>
      </c>
      <c r="T7" s="28">
        <v>141.63999999999999</v>
      </c>
      <c r="U7" s="28">
        <v>154.08000000000001</v>
      </c>
      <c r="V7" s="28">
        <v>101.05</v>
      </c>
      <c r="W7" s="28">
        <v>90.03</v>
      </c>
      <c r="X7" s="28">
        <v>85.82</v>
      </c>
      <c r="Y7" s="28">
        <v>77</v>
      </c>
      <c r="Z7" s="29"/>
      <c r="AA7" s="30">
        <f>IF(SUM(B7:Z7)&lt;&gt;0,AVERAGEIF(B7:Z7,"&lt;&gt;"""),"")</f>
        <v>91.133333333333326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26.107999999999997</v>
      </c>
      <c r="O14" s="57">
        <v>29.416</v>
      </c>
      <c r="P14" s="57">
        <v>34.613</v>
      </c>
      <c r="Q14" s="57">
        <v>20</v>
      </c>
      <c r="R14" s="57">
        <v>10.943</v>
      </c>
      <c r="S14" s="57">
        <v>9.27</v>
      </c>
      <c r="T14" s="57">
        <v>8.3729999999999993</v>
      </c>
      <c r="U14" s="57">
        <v>1.2729999999999999</v>
      </c>
      <c r="V14" s="57">
        <v>13.811</v>
      </c>
      <c r="W14" s="57">
        <v>16.884999999999998</v>
      </c>
      <c r="X14" s="57">
        <v>13.13</v>
      </c>
      <c r="Y14" s="57"/>
      <c r="Z14" s="58"/>
      <c r="AA14" s="59">
        <f t="shared" si="0"/>
        <v>183.82199999999997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26.107999999999997</v>
      </c>
      <c r="O16" s="62">
        <f t="shared" si="1"/>
        <v>29.416</v>
      </c>
      <c r="P16" s="62">
        <f t="shared" si="1"/>
        <v>34.613</v>
      </c>
      <c r="Q16" s="62">
        <f t="shared" si="1"/>
        <v>20</v>
      </c>
      <c r="R16" s="62">
        <f t="shared" si="1"/>
        <v>10.943</v>
      </c>
      <c r="S16" s="62">
        <f t="shared" si="1"/>
        <v>9.27</v>
      </c>
      <c r="T16" s="62">
        <f t="shared" si="1"/>
        <v>8.3729999999999993</v>
      </c>
      <c r="U16" s="62">
        <f t="shared" si="1"/>
        <v>1.2729999999999999</v>
      </c>
      <c r="V16" s="62">
        <f t="shared" si="1"/>
        <v>13.811</v>
      </c>
      <c r="W16" s="62">
        <f t="shared" si="1"/>
        <v>16.884999999999998</v>
      </c>
      <c r="X16" s="62">
        <f t="shared" si="1"/>
        <v>13.13</v>
      </c>
      <c r="Y16" s="62">
        <f t="shared" si="1"/>
        <v>0</v>
      </c>
      <c r="Z16" s="63" t="str">
        <f t="shared" si="1"/>
        <v/>
      </c>
      <c r="AA16" s="64">
        <f>SUM(AA10:AA15)</f>
        <v>183.82199999999997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1.865</v>
      </c>
      <c r="O20" s="77">
        <v>9.4909999999999997</v>
      </c>
      <c r="P20" s="77">
        <v>9.9809999999999999</v>
      </c>
      <c r="Q20" s="77">
        <v>5.2830000000000004</v>
      </c>
      <c r="R20" s="77">
        <v>2.71</v>
      </c>
      <c r="S20" s="77">
        <v>1.897</v>
      </c>
      <c r="T20" s="77">
        <v>0.16900000000000001</v>
      </c>
      <c r="U20" s="77"/>
      <c r="V20" s="77">
        <v>0.7</v>
      </c>
      <c r="W20" s="77">
        <v>0.45</v>
      </c>
      <c r="X20" s="77"/>
      <c r="Y20" s="77"/>
      <c r="Z20" s="78"/>
      <c r="AA20" s="79">
        <f t="shared" si="2"/>
        <v>32.546000000000006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13.669999999999998</v>
      </c>
      <c r="O21" s="81">
        <v>14.297000000000001</v>
      </c>
      <c r="P21" s="81">
        <v>18.144000000000002</v>
      </c>
      <c r="Q21" s="81">
        <v>34.694000000000003</v>
      </c>
      <c r="R21" s="81">
        <v>29.404</v>
      </c>
      <c r="S21" s="81">
        <v>13.361999999999998</v>
      </c>
      <c r="T21" s="81">
        <v>12.347999999999999</v>
      </c>
      <c r="U21" s="81">
        <v>8.3330000000000002</v>
      </c>
      <c r="V21" s="81">
        <v>10.651999999999999</v>
      </c>
      <c r="W21" s="81">
        <v>7.7959999999999994</v>
      </c>
      <c r="X21" s="81">
        <v>3.8359999999999999</v>
      </c>
      <c r="Y21" s="81">
        <v>10.657</v>
      </c>
      <c r="Z21" s="78"/>
      <c r="AA21" s="79">
        <f t="shared" si="2"/>
        <v>177.19299999999998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15.534999999999998</v>
      </c>
      <c r="O26" s="88">
        <f t="shared" si="3"/>
        <v>23.788</v>
      </c>
      <c r="P26" s="88">
        <f t="shared" si="3"/>
        <v>28.125</v>
      </c>
      <c r="Q26" s="88">
        <f t="shared" si="3"/>
        <v>39.977000000000004</v>
      </c>
      <c r="R26" s="88">
        <f t="shared" si="3"/>
        <v>32.113999999999997</v>
      </c>
      <c r="S26" s="88">
        <f t="shared" si="3"/>
        <v>15.258999999999999</v>
      </c>
      <c r="T26" s="88">
        <f t="shared" si="3"/>
        <v>12.516999999999999</v>
      </c>
      <c r="U26" s="88">
        <f t="shared" si="3"/>
        <v>8.3330000000000002</v>
      </c>
      <c r="V26" s="88">
        <f t="shared" si="3"/>
        <v>11.351999999999999</v>
      </c>
      <c r="W26" s="88">
        <f t="shared" si="3"/>
        <v>8.2459999999999987</v>
      </c>
      <c r="X26" s="88">
        <f t="shared" si="3"/>
        <v>3.8359999999999999</v>
      </c>
      <c r="Y26" s="88">
        <f t="shared" si="3"/>
        <v>10.657</v>
      </c>
      <c r="Z26" s="89" t="str">
        <f t="shared" si="3"/>
        <v/>
      </c>
      <c r="AA26" s="90">
        <f>SUM(AA19:AA25)</f>
        <v>209.73899999999998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41.643000000000001</v>
      </c>
      <c r="O30" s="77">
        <v>53.204000000000001</v>
      </c>
      <c r="P30" s="77">
        <v>62.738</v>
      </c>
      <c r="Q30" s="77">
        <v>59.976999999999997</v>
      </c>
      <c r="R30" s="77">
        <v>43.057000000000002</v>
      </c>
      <c r="S30" s="77">
        <v>24.529</v>
      </c>
      <c r="T30" s="77">
        <v>20.89</v>
      </c>
      <c r="U30" s="77">
        <v>9.6059999999999999</v>
      </c>
      <c r="V30" s="77">
        <v>25.163</v>
      </c>
      <c r="W30" s="77">
        <v>25.131</v>
      </c>
      <c r="X30" s="77">
        <v>16.966000000000001</v>
      </c>
      <c r="Y30" s="77">
        <v>10.657</v>
      </c>
      <c r="Z30" s="78"/>
      <c r="AA30" s="79">
        <f>SUM(B30:Z30)</f>
        <v>393.56099999999998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41.643000000000001</v>
      </c>
      <c r="O32" s="62">
        <f t="shared" si="4"/>
        <v>53.204000000000001</v>
      </c>
      <c r="P32" s="62">
        <f t="shared" si="4"/>
        <v>62.738</v>
      </c>
      <c r="Q32" s="62">
        <f t="shared" si="4"/>
        <v>59.976999999999997</v>
      </c>
      <c r="R32" s="62">
        <f t="shared" si="4"/>
        <v>43.057000000000002</v>
      </c>
      <c r="S32" s="62">
        <f t="shared" si="4"/>
        <v>24.529</v>
      </c>
      <c r="T32" s="62">
        <f t="shared" si="4"/>
        <v>20.89</v>
      </c>
      <c r="U32" s="62">
        <f t="shared" si="4"/>
        <v>9.6059999999999999</v>
      </c>
      <c r="V32" s="62">
        <f t="shared" si="4"/>
        <v>25.163</v>
      </c>
      <c r="W32" s="62">
        <f t="shared" si="4"/>
        <v>25.131</v>
      </c>
      <c r="X32" s="62">
        <f t="shared" si="4"/>
        <v>16.966000000000001</v>
      </c>
      <c r="Y32" s="62">
        <f t="shared" si="4"/>
        <v>10.657</v>
      </c>
      <c r="Z32" s="63" t="str">
        <f t="shared" si="4"/>
        <v/>
      </c>
      <c r="AA32" s="64">
        <f>SUM(AA29:AA31)</f>
        <v>393.56099999999998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6.4</v>
      </c>
      <c r="R39" s="99">
        <v>47.7</v>
      </c>
      <c r="S39" s="99">
        <v>95</v>
      </c>
      <c r="T39" s="99">
        <v>56.6</v>
      </c>
      <c r="U39" s="99">
        <v>26.5</v>
      </c>
      <c r="V39" s="99"/>
      <c r="W39" s="99"/>
      <c r="X39" s="99"/>
      <c r="Y39" s="99"/>
      <c r="Z39" s="100"/>
      <c r="AA39" s="79">
        <f t="shared" si="5"/>
        <v>232.2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6.4</v>
      </c>
      <c r="R40" s="88">
        <f t="shared" si="6"/>
        <v>47.7</v>
      </c>
      <c r="S40" s="88">
        <f t="shared" si="6"/>
        <v>95</v>
      </c>
      <c r="T40" s="88">
        <f t="shared" si="6"/>
        <v>56.6</v>
      </c>
      <c r="U40" s="88">
        <f t="shared" si="6"/>
        <v>26.5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232.2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6.4</v>
      </c>
      <c r="R47" s="99">
        <v>47.7</v>
      </c>
      <c r="S47" s="99">
        <v>95</v>
      </c>
      <c r="T47" s="99">
        <v>56.6</v>
      </c>
      <c r="U47" s="99">
        <v>26.5</v>
      </c>
      <c r="V47" s="99"/>
      <c r="W47" s="99"/>
      <c r="X47" s="99"/>
      <c r="Y47" s="99"/>
      <c r="Z47" s="100"/>
      <c r="AA47" s="79">
        <f t="shared" si="7"/>
        <v>232.2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6.4</v>
      </c>
      <c r="R49" s="88">
        <f t="shared" si="8"/>
        <v>47.7</v>
      </c>
      <c r="S49" s="88">
        <f t="shared" si="8"/>
        <v>95</v>
      </c>
      <c r="T49" s="88">
        <f t="shared" si="8"/>
        <v>56.6</v>
      </c>
      <c r="U49" s="88">
        <f t="shared" si="8"/>
        <v>26.5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232.2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41.642999999999994</v>
      </c>
      <c r="O52" s="88">
        <f t="shared" si="10"/>
        <v>53.204000000000001</v>
      </c>
      <c r="P52" s="88">
        <f t="shared" si="10"/>
        <v>62.738</v>
      </c>
      <c r="Q52" s="88">
        <f t="shared" si="10"/>
        <v>66.37700000000001</v>
      </c>
      <c r="R52" s="88">
        <f t="shared" si="10"/>
        <v>90.757000000000005</v>
      </c>
      <c r="S52" s="88">
        <f t="shared" si="10"/>
        <v>119.529</v>
      </c>
      <c r="T52" s="88">
        <f t="shared" si="10"/>
        <v>77.490000000000009</v>
      </c>
      <c r="U52" s="88">
        <f t="shared" si="10"/>
        <v>36.106000000000002</v>
      </c>
      <c r="V52" s="88">
        <f t="shared" si="10"/>
        <v>25.162999999999997</v>
      </c>
      <c r="W52" s="88">
        <f t="shared" si="10"/>
        <v>25.130999999999997</v>
      </c>
      <c r="X52" s="88">
        <f t="shared" si="10"/>
        <v>16.966000000000001</v>
      </c>
      <c r="Y52" s="88">
        <f t="shared" si="10"/>
        <v>10.657</v>
      </c>
      <c r="Z52" s="89" t="str">
        <f t="shared" si="10"/>
        <v/>
      </c>
      <c r="AA52" s="104">
        <f>SUM(B52:Z52)</f>
        <v>625.76100000000008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6.4</v>
      </c>
      <c r="R4" s="18">
        <v>47.7</v>
      </c>
      <c r="S4" s="18">
        <v>95</v>
      </c>
      <c r="T4" s="18">
        <v>56.6</v>
      </c>
      <c r="U4" s="18">
        <v>26.5</v>
      </c>
      <c r="V4" s="18"/>
      <c r="W4" s="18"/>
      <c r="X4" s="18"/>
      <c r="Y4" s="18"/>
      <c r="Z4" s="19"/>
      <c r="AA4" s="111">
        <f>SUM(B4:Z4)</f>
        <v>232.2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66.5</v>
      </c>
      <c r="O7" s="117">
        <v>49.77</v>
      </c>
      <c r="P7" s="117">
        <v>65.5</v>
      </c>
      <c r="Q7" s="117">
        <v>60.79</v>
      </c>
      <c r="R7" s="117">
        <v>91.94</v>
      </c>
      <c r="S7" s="117">
        <v>109.48</v>
      </c>
      <c r="T7" s="117">
        <v>141.63999999999999</v>
      </c>
      <c r="U7" s="117">
        <v>154.08000000000001</v>
      </c>
      <c r="V7" s="117">
        <v>101.05</v>
      </c>
      <c r="W7" s="117">
        <v>90.03</v>
      </c>
      <c r="X7" s="117">
        <v>85.82</v>
      </c>
      <c r="Y7" s="117">
        <v>77</v>
      </c>
      <c r="Z7" s="118"/>
      <c r="AA7" s="119">
        <f>IF(SUM(B7:Z7)&lt;&gt;0,AVERAGEIF(B7:Z7,"&lt;&gt;"""),"")</f>
        <v>91.133333333333326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6.4</v>
      </c>
      <c r="R23" s="133">
        <v>47.7</v>
      </c>
      <c r="S23" s="133">
        <v>95</v>
      </c>
      <c r="T23" s="133">
        <v>56.6</v>
      </c>
      <c r="U23" s="133">
        <v>26.5</v>
      </c>
      <c r="V23" s="133"/>
      <c r="W23" s="133"/>
      <c r="X23" s="133"/>
      <c r="Y23" s="133"/>
      <c r="Z23" s="131"/>
      <c r="AA23" s="132">
        <f t="shared" si="2"/>
        <v>232.2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6.4</v>
      </c>
      <c r="R24" s="135">
        <f t="shared" si="3"/>
        <v>47.7</v>
      </c>
      <c r="S24" s="135">
        <f t="shared" si="3"/>
        <v>95</v>
      </c>
      <c r="T24" s="135">
        <f t="shared" si="3"/>
        <v>56.6</v>
      </c>
      <c r="U24" s="135">
        <f t="shared" si="3"/>
        <v>26.5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2024-10-05T08:33:23Z</dcterms:created>
  <dcterms:modified xsi:type="dcterms:W3CDTF">2024-10-05T08:33:24Z</dcterms:modified>
</cp:coreProperties>
</file>