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<sst xmlns="http://schemas.openxmlformats.org/spreadsheetml/2006/main" count="119" uniqueCount="54">
  <si>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04/10/2024 11:31:23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</si>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</sst>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1F-4E40-AB82-E0D4918667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28</c:v>
                </c:pt>
                <c:pt idx="13">
                  <c:v>28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1F-4E40-AB82-E0D4918667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1.5309999999999999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1F-4E40-AB82-E0D4918667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12.423</c:v>
                </c:pt>
                <c:pt idx="13">
                  <c:v>11.401999999999999</c:v>
                </c:pt>
                <c:pt idx="14">
                  <c:v>9.8990000000000009</c:v>
                </c:pt>
                <c:pt idx="15">
                  <c:v>1.536</c:v>
                </c:pt>
                <c:pt idx="16">
                  <c:v>1.1870000000000001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1F-4E40-AB82-E0D4918667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1F-4E40-AB82-E0D4918667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1F-4E40-AB82-E0D4918667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1F-4E40-AB82-E0D4918667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1F-4E40-AB82-E0D4918667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1F-4E40-AB82-E0D4918667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</c:v>
                </c:pt>
                <c:pt idx="16">
                  <c:v>7</c:v>
                </c:pt>
                <c:pt idx="17">
                  <c:v>2</c:v>
                </c:pt>
                <c:pt idx="19">
                  <c:v>2</c:v>
                </c:pt>
                <c:pt idx="20">
                  <c:v>57.91</c:v>
                </c:pt>
                <c:pt idx="21">
                  <c:v>62.948999999999998</c:v>
                </c:pt>
                <c:pt idx="22">
                  <c:v>27.236000000000001</c:v>
                </c:pt>
                <c:pt idx="23">
                  <c:v>8.3979999999999997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1F-4E40-AB82-E0D4918667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97.7</c:v>
                </c:pt>
                <c:pt idx="15">
                  <c:v>40.6</c:v>
                </c:pt>
                <c:pt idx="16">
                  <c:v>0</c:v>
                </c:pt>
                <c:pt idx="17">
                  <c:v>82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1F-4E40-AB82-E0D4918667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64.287999999999997</c:v>
                </c:pt>
                <c:pt idx="13">
                  <c:v>66.849000000000004</c:v>
                </c:pt>
                <c:pt idx="14">
                  <c:v>1.2569999999999999</c:v>
                </c:pt>
                <c:pt idx="15">
                  <c:v>3.12</c:v>
                </c:pt>
                <c:pt idx="16">
                  <c:v>23.651</c:v>
                </c:pt>
                <c:pt idx="17">
                  <c:v>6.0000000000000001E-3</c:v>
                </c:pt>
                <c:pt idx="18">
                  <c:v>9.3889999999999993</c:v>
                </c:pt>
                <c:pt idx="19">
                  <c:v>10.425000000000001</c:v>
                </c:pt>
                <c:pt idx="20">
                  <c:v>9.7509999999999994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1F-4E40-AB82-E0D4918667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1F-4E40-AB82-E0D4918667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1F-4E40-AB82-E0D491866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13.74</c:v>
                </c:pt>
                <c:pt idx="13">
                  <c:v>15.99</c:v>
                </c:pt>
                <c:pt idx="14">
                  <c:v>39</c:v>
                </c:pt>
                <c:pt idx="15">
                  <c:v>90.58</c:v>
                </c:pt>
                <c:pt idx="16">
                  <c:v>107.78</c:v>
                </c:pt>
                <c:pt idx="17">
                  <c:v>116.1</c:v>
                </c:pt>
                <c:pt idx="18">
                  <c:v>142.54</c:v>
                </c:pt>
                <c:pt idx="19">
                  <c:v>163.31</c:v>
                </c:pt>
                <c:pt idx="20">
                  <c:v>125.32</c:v>
                </c:pt>
                <c:pt idx="21">
                  <c:v>98.39</c:v>
                </c:pt>
                <c:pt idx="22">
                  <c:v>93.63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1F-4E40-AB82-E0D491866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E1-4285-BCEA-6E75EEE94F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E1-4285-BCEA-6E75EEE94F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</c:v>
                </c:pt>
                <c:pt idx="14">
                  <c:v>7</c:v>
                </c:pt>
                <c:pt idx="17">
                  <c:v>5.452</c:v>
                </c:pt>
                <c:pt idx="21">
                  <c:v>1.4490000000000001</c:v>
                </c:pt>
                <c:pt idx="22">
                  <c:v>4.8049999999999997</c:v>
                </c:pt>
                <c:pt idx="23">
                  <c:v>8.2379999999999995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E1-4285-BCEA-6E75EEE94F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0.04</c:v>
                </c:pt>
                <c:pt idx="14">
                  <c:v>2.4E-2</c:v>
                </c:pt>
                <c:pt idx="15">
                  <c:v>5.84</c:v>
                </c:pt>
                <c:pt idx="16">
                  <c:v>16.086000000000002</c:v>
                </c:pt>
                <c:pt idx="17">
                  <c:v>32.548000000000002</c:v>
                </c:pt>
                <c:pt idx="18">
                  <c:v>2.0510000000000002</c:v>
                </c:pt>
                <c:pt idx="19">
                  <c:v>10.257</c:v>
                </c:pt>
                <c:pt idx="20">
                  <c:v>5.6779999999999999</c:v>
                </c:pt>
                <c:pt idx="21">
                  <c:v>19.374000000000002</c:v>
                </c:pt>
                <c:pt idx="22">
                  <c:v>8.782</c:v>
                </c:pt>
                <c:pt idx="23">
                  <c:v>58.581000000000003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E1-4285-BCEA-6E75EEE94F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E1-4285-BCEA-6E75EEE94F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E1-4285-BCEA-6E75EEE94F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E1-4285-BCEA-6E75EEE94F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E1-4285-BCEA-6E75EEE94F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E1-4285-BCEA-6E75EEE94F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E1-4285-BCEA-6E75EEE94F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E1-4285-BCEA-6E75EEE94F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99.242000000000004</c:v>
                </c:pt>
                <c:pt idx="13">
                  <c:v>106.211</c:v>
                </c:pt>
                <c:pt idx="14">
                  <c:v>101.82899999999999</c:v>
                </c:pt>
                <c:pt idx="15">
                  <c:v>44.440000000000005</c:v>
                </c:pt>
                <c:pt idx="16">
                  <c:v>15.752000000000001</c:v>
                </c:pt>
                <c:pt idx="17">
                  <c:v>46.033000000000001</c:v>
                </c:pt>
                <c:pt idx="18">
                  <c:v>4.3</c:v>
                </c:pt>
                <c:pt idx="19">
                  <c:v>2.1680000000000001</c:v>
                </c:pt>
                <c:pt idx="20">
                  <c:v>61.982999999999997</c:v>
                </c:pt>
                <c:pt idx="21">
                  <c:v>42.125999999999998</c:v>
                </c:pt>
                <c:pt idx="22">
                  <c:v>13.648999999999999</c:v>
                </c:pt>
                <c:pt idx="23">
                  <c:v>16.579000000000001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E1-4285-BCEA-6E75EEE94F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E1-4285-BCEA-6E75EEE94F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E1-4285-BCEA-6E75EEE94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13.74</c:v>
                </c:pt>
                <c:pt idx="13">
                  <c:v>15.99</c:v>
                </c:pt>
                <c:pt idx="14">
                  <c:v>39</c:v>
                </c:pt>
                <c:pt idx="15">
                  <c:v>90.58</c:v>
                </c:pt>
                <c:pt idx="16">
                  <c:v>107.78</c:v>
                </c:pt>
                <c:pt idx="17">
                  <c:v>116.1</c:v>
                </c:pt>
                <c:pt idx="18">
                  <c:v>142.54</c:v>
                </c:pt>
                <c:pt idx="19">
                  <c:v>163.31</c:v>
                </c:pt>
                <c:pt idx="20">
                  <c:v>125.32</c:v>
                </c:pt>
                <c:pt idx="21">
                  <c:v>98.39</c:v>
                </c:pt>
                <c:pt idx="22">
                  <c:v>93.63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E1-4285-BCEA-6E75EEE94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106.24199999999999</v>
      </c>
      <c r="O4" s="18">
        <v>106.251</v>
      </c>
      <c r="P4" s="18">
        <v>108.85599999999999</v>
      </c>
      <c r="Q4" s="18">
        <v>50.256</v>
      </c>
      <c r="R4" s="18">
        <v>31.838000000000001</v>
      </c>
      <c r="S4" s="18">
        <v>84.006</v>
      </c>
      <c r="T4" s="18">
        <v>9.3889999999999993</v>
      </c>
      <c r="U4" s="18">
        <v>12.425000000000001</v>
      </c>
      <c r="V4" s="18">
        <v>67.661000000000001</v>
      </c>
      <c r="W4" s="18">
        <v>62.948999999999998</v>
      </c>
      <c r="X4" s="18">
        <v>27.236000000000001</v>
      </c>
      <c r="Y4" s="18">
        <v>83.397999999999996</v>
      </c>
      <c r="Z4" s="19"/>
      <c r="AA4" s="20">
        <f>SUM(B4:Z4)</f>
        <v>750.50700000000006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13.74</v>
      </c>
      <c r="O7" s="28">
        <v>15.99</v>
      </c>
      <c r="P7" s="28">
        <v>39</v>
      </c>
      <c r="Q7" s="28">
        <v>90.58</v>
      </c>
      <c r="R7" s="28">
        <v>107.78</v>
      </c>
      <c r="S7" s="28">
        <v>116.1</v>
      </c>
      <c r="T7" s="28">
        <v>142.54</v>
      </c>
      <c r="U7" s="28">
        <v>163.31</v>
      </c>
      <c r="V7" s="28">
        <v>125.32</v>
      </c>
      <c r="W7" s="28">
        <v>98.39</v>
      </c>
      <c r="X7" s="28">
        <v>93.63</v>
      </c>
      <c r="Y7" s="28">
        <v>85</v>
      </c>
      <c r="Z7" s="29"/>
      <c r="AA7" s="30">
        <f>IF(SUM(B7:Z7)&lt;&gt;0,AVERAGEIF(B7:Z7,"&lt;&gt;"""),"")</f>
        <v>90.948333333333323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</v>
      </c>
      <c r="R12" s="52">
        <v>7</v>
      </c>
      <c r="S12" s="52">
        <v>2</v>
      </c>
      <c r="T12" s="52"/>
      <c r="U12" s="52">
        <v>2</v>
      </c>
      <c r="V12" s="52">
        <v>57.91</v>
      </c>
      <c r="W12" s="52">
        <v>62.948999999999998</v>
      </c>
      <c r="X12" s="52">
        <v>27.236000000000001</v>
      </c>
      <c r="Y12" s="52">
        <v>8.3979999999999997</v>
      </c>
      <c r="Z12" s="53"/>
      <c r="AA12" s="54">
        <f t="shared" si="0"/>
        <v>172.49299999999997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64.287999999999997</v>
      </c>
      <c r="O14" s="57">
        <v>66.849000000000004</v>
      </c>
      <c r="P14" s="57">
        <v>1.2569999999999999</v>
      </c>
      <c r="Q14" s="57">
        <v>3.12</v>
      </c>
      <c r="R14" s="57">
        <v>23.651</v>
      </c>
      <c r="S14" s="57">
        <v>6.0000000000000001E-3</v>
      </c>
      <c r="T14" s="57">
        <v>9.3889999999999993</v>
      </c>
      <c r="U14" s="57">
        <v>10.425000000000001</v>
      </c>
      <c r="V14" s="57">
        <v>9.7509999999999994</v>
      </c>
      <c r="W14" s="57"/>
      <c r="X14" s="57"/>
      <c r="Y14" s="57"/>
      <c r="Z14" s="58"/>
      <c r="AA14" s="59">
        <f t="shared" si="0"/>
        <v>188.73600000000005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64.287999999999997</v>
      </c>
      <c r="O16" s="62">
        <f t="shared" si="1"/>
        <v>66.849000000000004</v>
      </c>
      <c r="P16" s="62">
        <f t="shared" si="1"/>
        <v>1.2569999999999999</v>
      </c>
      <c r="Q16" s="62">
        <f t="shared" si="1"/>
        <v>8.120000000000001</v>
      </c>
      <c r="R16" s="62">
        <f t="shared" si="1"/>
        <v>30.651</v>
      </c>
      <c r="S16" s="62">
        <f t="shared" si="1"/>
        <v>2.0059999999999998</v>
      </c>
      <c r="T16" s="62">
        <f t="shared" si="1"/>
        <v>9.3889999999999993</v>
      </c>
      <c r="U16" s="62">
        <f t="shared" si="1"/>
        <v>12.425000000000001</v>
      </c>
      <c r="V16" s="62">
        <f t="shared" si="1"/>
        <v>67.661000000000001</v>
      </c>
      <c r="W16" s="62">
        <f t="shared" si="1"/>
        <v>62.948999999999998</v>
      </c>
      <c r="X16" s="62">
        <f t="shared" si="1"/>
        <v>27.236000000000001</v>
      </c>
      <c r="Y16" s="62">
        <f t="shared" si="1"/>
        <v>8.3979999999999997</v>
      </c>
      <c r="Z16" s="63" t="str">
        <f t="shared" si="1"/>
        <v/>
      </c>
      <c r="AA16" s="64">
        <f>SUM(AA10:AA15)</f>
        <v>361.22900000000004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28</v>
      </c>
      <c r="O19" s="72">
        <v>28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131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1.5309999999999999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1.5309999999999999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12.423</v>
      </c>
      <c r="O21" s="81">
        <v>11.401999999999999</v>
      </c>
      <c r="P21" s="81">
        <v>9.8990000000000009</v>
      </c>
      <c r="Q21" s="81">
        <v>1.536</v>
      </c>
      <c r="R21" s="81">
        <v>1.1870000000000001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36.447000000000003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41.954000000000001</v>
      </c>
      <c r="O26" s="88">
        <f t="shared" si="3"/>
        <v>39.402000000000001</v>
      </c>
      <c r="P26" s="88">
        <f t="shared" si="3"/>
        <v>9.8990000000000009</v>
      </c>
      <c r="Q26" s="88">
        <f t="shared" si="3"/>
        <v>1.536</v>
      </c>
      <c r="R26" s="88">
        <f t="shared" si="3"/>
        <v>1.1870000000000001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75</v>
      </c>
      <c r="Z26" s="89" t="str">
        <f t="shared" si="3"/>
        <v/>
      </c>
      <c r="AA26" s="90">
        <f>SUM(AA19:AA25)</f>
        <v>168.97800000000001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106.242</v>
      </c>
      <c r="O30" s="77">
        <v>106.251</v>
      </c>
      <c r="P30" s="77">
        <v>11.156000000000001</v>
      </c>
      <c r="Q30" s="77">
        <v>9.6560000000000006</v>
      </c>
      <c r="R30" s="77">
        <v>31.838000000000001</v>
      </c>
      <c r="S30" s="77">
        <v>2.0059999999999998</v>
      </c>
      <c r="T30" s="77">
        <v>9.3889999999999993</v>
      </c>
      <c r="U30" s="77">
        <v>12.425000000000001</v>
      </c>
      <c r="V30" s="77">
        <v>67.661000000000001</v>
      </c>
      <c r="W30" s="77">
        <v>62.948999999999998</v>
      </c>
      <c r="X30" s="77">
        <v>27.236000000000001</v>
      </c>
      <c r="Y30" s="77">
        <v>83.397999999999996</v>
      </c>
      <c r="Z30" s="78"/>
      <c r="AA30" s="79">
        <f>SUM(B30:Z30)</f>
        <v>530.20699999999999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106.242</v>
      </c>
      <c r="O32" s="62">
        <f t="shared" si="4"/>
        <v>106.251</v>
      </c>
      <c r="P32" s="62">
        <f t="shared" si="4"/>
        <v>11.156000000000001</v>
      </c>
      <c r="Q32" s="62">
        <f t="shared" si="4"/>
        <v>9.6560000000000006</v>
      </c>
      <c r="R32" s="62">
        <f t="shared" si="4"/>
        <v>31.838000000000001</v>
      </c>
      <c r="S32" s="62">
        <f t="shared" si="4"/>
        <v>2.0059999999999998</v>
      </c>
      <c r="T32" s="62">
        <f t="shared" si="4"/>
        <v>9.3889999999999993</v>
      </c>
      <c r="U32" s="62">
        <f t="shared" si="4"/>
        <v>12.425000000000001</v>
      </c>
      <c r="V32" s="62">
        <f t="shared" si="4"/>
        <v>67.661000000000001</v>
      </c>
      <c r="W32" s="62">
        <f t="shared" si="4"/>
        <v>62.948999999999998</v>
      </c>
      <c r="X32" s="62">
        <f t="shared" si="4"/>
        <v>27.236000000000001</v>
      </c>
      <c r="Y32" s="62">
        <f t="shared" si="4"/>
        <v>83.397999999999996</v>
      </c>
      <c r="Z32" s="63" t="str">
        <f t="shared" si="4"/>
        <v/>
      </c>
      <c r="AA32" s="64">
        <f>SUM(AA29:AA31)</f>
        <v>530.20699999999999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97.7</v>
      </c>
      <c r="Q39" s="99">
        <v>40.6</v>
      </c>
      <c r="R39" s="99"/>
      <c r="S39" s="99">
        <v>82</v>
      </c>
      <c r="T39" s="99"/>
      <c r="U39" s="99"/>
      <c r="V39" s="99"/>
      <c r="W39" s="99"/>
      <c r="X39" s="99"/>
      <c r="Y39" s="99"/>
      <c r="Z39" s="100"/>
      <c r="AA39" s="79">
        <f t="shared" si="5"/>
        <v>220.3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97.7</v>
      </c>
      <c r="Q40" s="88">
        <f t="shared" si="6"/>
        <v>40.6</v>
      </c>
      <c r="R40" s="88">
        <f t="shared" si="6"/>
        <v>0</v>
      </c>
      <c r="S40" s="88">
        <f t="shared" si="6"/>
        <v>82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97.7</v>
      </c>
      <c r="Q47" s="99">
        <v>40.6</v>
      </c>
      <c r="R47" s="99"/>
      <c r="S47" s="99">
        <v>82</v>
      </c>
      <c r="T47" s="99"/>
      <c r="U47" s="99"/>
      <c r="V47" s="99"/>
      <c r="W47" s="99"/>
      <c r="X47" s="99"/>
      <c r="Y47" s="99"/>
      <c r="Z47" s="100"/>
      <c r="AA47" s="79">
        <f t="shared" si="7"/>
        <v>220.3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97.7</v>
      </c>
      <c r="Q49" s="88">
        <f t="shared" si="8"/>
        <v>40.6</v>
      </c>
      <c r="R49" s="88">
        <f t="shared" si="8"/>
        <v>0</v>
      </c>
      <c r="S49" s="88">
        <f t="shared" si="8"/>
        <v>82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220.3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106.24199999999999</v>
      </c>
      <c r="O52" s="88">
        <f t="shared" si="10"/>
        <v>106.251</v>
      </c>
      <c r="P52" s="88">
        <f t="shared" si="10"/>
        <v>108.85600000000001</v>
      </c>
      <c r="Q52" s="88">
        <f t="shared" si="10"/>
        <v>50.256</v>
      </c>
      <c r="R52" s="88">
        <f t="shared" si="10"/>
        <v>31.838000000000001</v>
      </c>
      <c r="S52" s="88">
        <f t="shared" si="10"/>
        <v>84.006</v>
      </c>
      <c r="T52" s="88">
        <f t="shared" si="10"/>
        <v>9.3889999999999993</v>
      </c>
      <c r="U52" s="88">
        <f t="shared" si="10"/>
        <v>12.425000000000001</v>
      </c>
      <c r="V52" s="88">
        <f t="shared" si="10"/>
        <v>67.661000000000001</v>
      </c>
      <c r="W52" s="88">
        <f t="shared" si="10"/>
        <v>62.948999999999998</v>
      </c>
      <c r="X52" s="88">
        <f t="shared" si="10"/>
        <v>27.236000000000001</v>
      </c>
      <c r="Y52" s="88">
        <f t="shared" si="10"/>
        <v>83.397999999999996</v>
      </c>
      <c r="Z52" s="89" t="str">
        <f t="shared" si="10"/>
        <v/>
      </c>
      <c r="AA52" s="104">
        <f>SUM(B52:Z52)</f>
        <v>750.50700000000006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106.242</v>
      </c>
      <c r="O4" s="18">
        <v>106.251</v>
      </c>
      <c r="P4" s="18">
        <v>108.85299999999999</v>
      </c>
      <c r="Q4" s="18">
        <v>50.28</v>
      </c>
      <c r="R4" s="18">
        <v>31.838000000000001</v>
      </c>
      <c r="S4" s="18">
        <v>84.033000000000015</v>
      </c>
      <c r="T4" s="18">
        <v>9.3510000000000009</v>
      </c>
      <c r="U4" s="18">
        <v>12.425000000000001</v>
      </c>
      <c r="V4" s="18">
        <v>67.660999999999987</v>
      </c>
      <c r="W4" s="18">
        <v>62.949000000000005</v>
      </c>
      <c r="X4" s="18">
        <v>27.235999999999997</v>
      </c>
      <c r="Y4" s="18">
        <v>83.39800000000001</v>
      </c>
      <c r="Z4" s="19"/>
      <c r="AA4" s="20">
        <f>SUM(B4:Z4)</f>
        <v>750.51699999999994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13.74</v>
      </c>
      <c r="O7" s="28">
        <v>15.99</v>
      </c>
      <c r="P7" s="28">
        <v>39</v>
      </c>
      <c r="Q7" s="28">
        <v>90.58</v>
      </c>
      <c r="R7" s="28">
        <v>107.78</v>
      </c>
      <c r="S7" s="28">
        <v>116.1</v>
      </c>
      <c r="T7" s="28">
        <v>142.54</v>
      </c>
      <c r="U7" s="28">
        <v>163.31</v>
      </c>
      <c r="V7" s="28">
        <v>125.32</v>
      </c>
      <c r="W7" s="28">
        <v>98.39</v>
      </c>
      <c r="X7" s="28">
        <v>93.63</v>
      </c>
      <c r="Y7" s="28">
        <v>85</v>
      </c>
      <c r="Z7" s="29"/>
      <c r="AA7" s="30">
        <f>IF(SUM(B7:Z7)&lt;&gt;0,AVERAGEIF(B7:Z7,"&lt;&gt;"""),"")</f>
        <v>90.948333333333323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99.242000000000004</v>
      </c>
      <c r="O14" s="57">
        <v>106.211</v>
      </c>
      <c r="P14" s="57">
        <v>101.82899999999999</v>
      </c>
      <c r="Q14" s="57">
        <v>44.440000000000005</v>
      </c>
      <c r="R14" s="57">
        <v>15.752000000000001</v>
      </c>
      <c r="S14" s="57">
        <v>46.033000000000001</v>
      </c>
      <c r="T14" s="57">
        <v>4.3</v>
      </c>
      <c r="U14" s="57">
        <v>2.1680000000000001</v>
      </c>
      <c r="V14" s="57">
        <v>61.982999999999997</v>
      </c>
      <c r="W14" s="57">
        <v>42.125999999999998</v>
      </c>
      <c r="X14" s="57">
        <v>13.648999999999999</v>
      </c>
      <c r="Y14" s="57">
        <v>16.579000000000001</v>
      </c>
      <c r="Z14" s="58"/>
      <c r="AA14" s="59">
        <f t="shared" si="0"/>
        <v>554.31200000000001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99.242000000000004</v>
      </c>
      <c r="O16" s="62">
        <f t="shared" si="1"/>
        <v>106.211</v>
      </c>
      <c r="P16" s="62">
        <f t="shared" si="1"/>
        <v>101.82899999999999</v>
      </c>
      <c r="Q16" s="62">
        <f t="shared" si="1"/>
        <v>44.440000000000005</v>
      </c>
      <c r="R16" s="62">
        <f t="shared" si="1"/>
        <v>15.752000000000001</v>
      </c>
      <c r="S16" s="62">
        <f t="shared" si="1"/>
        <v>46.033000000000001</v>
      </c>
      <c r="T16" s="62">
        <f t="shared" si="1"/>
        <v>4.3</v>
      </c>
      <c r="U16" s="62">
        <f t="shared" si="1"/>
        <v>2.1680000000000001</v>
      </c>
      <c r="V16" s="62">
        <f t="shared" si="1"/>
        <v>61.982999999999997</v>
      </c>
      <c r="W16" s="62">
        <f t="shared" si="1"/>
        <v>42.125999999999998</v>
      </c>
      <c r="X16" s="62">
        <f t="shared" si="1"/>
        <v>13.648999999999999</v>
      </c>
      <c r="Y16" s="62">
        <f t="shared" si="1"/>
        <v>16.579000000000001</v>
      </c>
      <c r="Z16" s="63" t="str">
        <f t="shared" si="1"/>
        <v/>
      </c>
      <c r="AA16" s="64">
        <f>SUM(AA10:AA15)</f>
        <v>554.31200000000001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</v>
      </c>
      <c r="O20" s="77"/>
      <c r="P20" s="77">
        <v>7</v>
      </c>
      <c r="Q20" s="77"/>
      <c r="R20" s="77"/>
      <c r="S20" s="77">
        <v>5.452</v>
      </c>
      <c r="T20" s="77"/>
      <c r="U20" s="77"/>
      <c r="V20" s="77"/>
      <c r="W20" s="77">
        <v>1.4490000000000001</v>
      </c>
      <c r="X20" s="77">
        <v>4.8049999999999997</v>
      </c>
      <c r="Y20" s="77">
        <v>8.2379999999999995</v>
      </c>
      <c r="Z20" s="78"/>
      <c r="AA20" s="79">
        <f t="shared" si="2"/>
        <v>33.944000000000003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0.04</v>
      </c>
      <c r="P21" s="81">
        <v>2.4E-2</v>
      </c>
      <c r="Q21" s="81">
        <v>5.84</v>
      </c>
      <c r="R21" s="81">
        <v>16.086000000000002</v>
      </c>
      <c r="S21" s="81">
        <v>32.548000000000002</v>
      </c>
      <c r="T21" s="81">
        <v>2.0510000000000002</v>
      </c>
      <c r="U21" s="81">
        <v>10.257</v>
      </c>
      <c r="V21" s="81">
        <v>5.6779999999999999</v>
      </c>
      <c r="W21" s="81">
        <v>19.374000000000002</v>
      </c>
      <c r="X21" s="81">
        <v>8.782</v>
      </c>
      <c r="Y21" s="81">
        <v>58.581000000000003</v>
      </c>
      <c r="Z21" s="78"/>
      <c r="AA21" s="79">
        <f t="shared" si="2"/>
        <v>159.261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</v>
      </c>
      <c r="O26" s="88">
        <f t="shared" si="3"/>
        <v>0.04</v>
      </c>
      <c r="P26" s="88">
        <f t="shared" si="3"/>
        <v>7.024</v>
      </c>
      <c r="Q26" s="88">
        <f t="shared" si="3"/>
        <v>5.84</v>
      </c>
      <c r="R26" s="88">
        <f t="shared" si="3"/>
        <v>16.086000000000002</v>
      </c>
      <c r="S26" s="88">
        <f t="shared" si="3"/>
        <v>38</v>
      </c>
      <c r="T26" s="88">
        <f t="shared" si="3"/>
        <v>2.0510000000000002</v>
      </c>
      <c r="U26" s="88">
        <f t="shared" si="3"/>
        <v>10.257</v>
      </c>
      <c r="V26" s="88">
        <f t="shared" si="3"/>
        <v>5.6779999999999999</v>
      </c>
      <c r="W26" s="88">
        <f t="shared" si="3"/>
        <v>20.823000000000004</v>
      </c>
      <c r="X26" s="88">
        <f t="shared" si="3"/>
        <v>13.587</v>
      </c>
      <c r="Y26" s="88">
        <f t="shared" si="3"/>
        <v>66.819000000000003</v>
      </c>
      <c r="Z26" s="89" t="str">
        <f t="shared" si="3"/>
        <v/>
      </c>
      <c r="AA26" s="90">
        <f>SUM(AA19:AA25)</f>
        <v>193.20499999999998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106.242</v>
      </c>
      <c r="O30" s="77">
        <v>106.251</v>
      </c>
      <c r="P30" s="77">
        <v>108.85299999999999</v>
      </c>
      <c r="Q30" s="77">
        <v>50.28</v>
      </c>
      <c r="R30" s="77">
        <v>31.838000000000001</v>
      </c>
      <c r="S30" s="77">
        <v>84.033000000000001</v>
      </c>
      <c r="T30" s="77">
        <v>6.351</v>
      </c>
      <c r="U30" s="77">
        <v>12.425000000000001</v>
      </c>
      <c r="V30" s="77">
        <v>67.661000000000001</v>
      </c>
      <c r="W30" s="77">
        <v>62.948999999999998</v>
      </c>
      <c r="X30" s="77">
        <v>27.236000000000001</v>
      </c>
      <c r="Y30" s="77">
        <v>83.397999999999996</v>
      </c>
      <c r="Z30" s="78"/>
      <c r="AA30" s="79">
        <f>SUM(B30:Z30)</f>
        <v>747.51699999999994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106.242</v>
      </c>
      <c r="O32" s="62">
        <f t="shared" si="4"/>
        <v>106.251</v>
      </c>
      <c r="P32" s="62">
        <f t="shared" si="4"/>
        <v>108.85299999999999</v>
      </c>
      <c r="Q32" s="62">
        <f t="shared" si="4"/>
        <v>50.28</v>
      </c>
      <c r="R32" s="62">
        <f t="shared" si="4"/>
        <v>31.838000000000001</v>
      </c>
      <c r="S32" s="62">
        <f t="shared" si="4"/>
        <v>84.033000000000001</v>
      </c>
      <c r="T32" s="62">
        <f t="shared" si="4"/>
        <v>6.351</v>
      </c>
      <c r="U32" s="62">
        <f t="shared" si="4"/>
        <v>12.425000000000001</v>
      </c>
      <c r="V32" s="62">
        <f t="shared" si="4"/>
        <v>67.661000000000001</v>
      </c>
      <c r="W32" s="62">
        <f t="shared" si="4"/>
        <v>62.948999999999998</v>
      </c>
      <c r="X32" s="62">
        <f t="shared" si="4"/>
        <v>27.236000000000001</v>
      </c>
      <c r="Y32" s="62">
        <f t="shared" si="4"/>
        <v>83.397999999999996</v>
      </c>
      <c r="Z32" s="63" t="str">
        <f t="shared" si="4"/>
        <v/>
      </c>
      <c r="AA32" s="64">
        <f>SUM(AA29:AA31)</f>
        <v>747.51699999999994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</v>
      </c>
      <c r="U39" s="99"/>
      <c r="V39" s="99"/>
      <c r="W39" s="99"/>
      <c r="X39" s="99"/>
      <c r="Y39" s="99"/>
      <c r="Z39" s="100"/>
      <c r="AA39" s="79">
        <f t="shared" si="5"/>
        <v>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</v>
      </c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106.242</v>
      </c>
      <c r="O52" s="88">
        <f t="shared" si="10"/>
        <v>106.251</v>
      </c>
      <c r="P52" s="88">
        <f t="shared" si="10"/>
        <v>108.85299999999999</v>
      </c>
      <c r="Q52" s="88">
        <f t="shared" si="10"/>
        <v>50.28</v>
      </c>
      <c r="R52" s="88">
        <f t="shared" si="10"/>
        <v>31.838000000000001</v>
      </c>
      <c r="S52" s="88">
        <f t="shared" si="10"/>
        <v>84.033000000000001</v>
      </c>
      <c r="T52" s="88">
        <f t="shared" si="10"/>
        <v>9.3509999999999991</v>
      </c>
      <c r="U52" s="88">
        <f t="shared" si="10"/>
        <v>12.425000000000001</v>
      </c>
      <c r="V52" s="88">
        <f t="shared" si="10"/>
        <v>67.661000000000001</v>
      </c>
      <c r="W52" s="88">
        <f t="shared" si="10"/>
        <v>62.948999999999998</v>
      </c>
      <c r="X52" s="88">
        <f t="shared" si="10"/>
        <v>27.235999999999997</v>
      </c>
      <c r="Y52" s="88">
        <f t="shared" si="10"/>
        <v>83.397999999999996</v>
      </c>
      <c r="Z52" s="89" t="str">
        <f t="shared" si="10"/>
        <v/>
      </c>
      <c r="AA52" s="104">
        <f>SUM(B52:Z52)</f>
        <v>750.51699999999994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-97.7</v>
      </c>
      <c r="Q4" s="18">
        <v>-40.6</v>
      </c>
      <c r="R4" s="18"/>
      <c r="S4" s="18">
        <v>-82</v>
      </c>
      <c r="T4" s="18">
        <v>3</v>
      </c>
      <c r="U4" s="18"/>
      <c r="V4" s="18"/>
      <c r="W4" s="18"/>
      <c r="X4" s="18"/>
      <c r="Y4" s="18"/>
      <c r="Z4" s="19"/>
      <c r="AA4" s="111">
        <f>SUM(B4:Z4)</f>
        <v>-217.3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13.74</v>
      </c>
      <c r="O7" s="117">
        <v>15.99</v>
      </c>
      <c r="P7" s="117">
        <v>39</v>
      </c>
      <c r="Q7" s="117">
        <v>90.58</v>
      </c>
      <c r="R7" s="117">
        <v>107.78</v>
      </c>
      <c r="S7" s="117">
        <v>116.1</v>
      </c>
      <c r="T7" s="117">
        <v>142.54</v>
      </c>
      <c r="U7" s="117">
        <v>163.31</v>
      </c>
      <c r="V7" s="117">
        <v>125.32</v>
      </c>
      <c r="W7" s="117">
        <v>98.39</v>
      </c>
      <c r="X7" s="117">
        <v>93.63</v>
      </c>
      <c r="Y7" s="117">
        <v>85</v>
      </c>
      <c r="Z7" s="118"/>
      <c r="AA7" s="119">
        <f>IF(SUM(B7:Z7)&lt;&gt;0,AVERAGEIF(B7:Z7,"&lt;&gt;"""),"")</f>
        <v>90.948333333333323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97.7</v>
      </c>
      <c r="Q15" s="133">
        <v>40.6</v>
      </c>
      <c r="R15" s="133"/>
      <c r="S15" s="133">
        <v>82</v>
      </c>
      <c r="T15" s="133"/>
      <c r="U15" s="133"/>
      <c r="V15" s="133"/>
      <c r="W15" s="133"/>
      <c r="X15" s="133"/>
      <c r="Y15" s="133"/>
      <c r="Z15" s="131"/>
      <c r="AA15" s="132">
        <f t="shared" si="0"/>
        <v>220.3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97.7</v>
      </c>
      <c r="Q16" s="135">
        <f t="shared" si="1"/>
        <v>40.6</v>
      </c>
      <c r="R16" s="135">
        <f t="shared" si="1"/>
        <v>0</v>
      </c>
      <c r="S16" s="135">
        <f t="shared" si="1"/>
        <v>82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</v>
      </c>
      <c r="U23" s="133"/>
      <c r="V23" s="133"/>
      <c r="W23" s="133"/>
      <c r="X23" s="133"/>
      <c r="Y23" s="133"/>
      <c r="Z23" s="131"/>
      <c r="AA23" s="132">
        <f t="shared" si="2"/>
        <v>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2024-10-04T08:31:23Z</dcterms:created>
  <dcterms:modified xsi:type="dcterms:W3CDTF">2024-10-04T08:31:24Z</dcterms:modified>
</cp:coreProperties>
</file>