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<sst xmlns="http://schemas.openxmlformats.org/spreadsheetml/2006/main" count="119" uniqueCount="54">
  <si>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03/10/2024 11:40:23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</si>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</sst>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AE-4DDF-9655-975916DA513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AE-4DDF-9655-975916DA513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30</c:v>
                </c:pt>
                <c:pt idx="14">
                  <c:v>24.8</c:v>
                </c:pt>
                <c:pt idx="15">
                  <c:v>5.3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AE-4DDF-9655-975916DA513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17.311</c:v>
                </c:pt>
                <c:pt idx="13">
                  <c:v>11.269</c:v>
                </c:pt>
                <c:pt idx="14">
                  <c:v>3.0760000000000001</c:v>
                </c:pt>
                <c:pt idx="15">
                  <c:v>8.0190000000000001</c:v>
                </c:pt>
                <c:pt idx="16">
                  <c:v>5.4059999999999997</c:v>
                </c:pt>
                <c:pt idx="19">
                  <c:v>7.9000000000000001E-2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AE-4DDF-9655-975916DA513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AE-4DDF-9655-975916DA513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AE-4DDF-9655-975916DA513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AE-4DDF-9655-975916DA513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AE-4DDF-9655-975916DA513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AE-4DDF-9655-975916DA513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10.946</c:v>
                </c:pt>
                <c:pt idx="18">
                  <c:v>15.432</c:v>
                </c:pt>
                <c:pt idx="21">
                  <c:v>9.8740000000000006</c:v>
                </c:pt>
                <c:pt idx="22">
                  <c:v>14.303000000000001</c:v>
                </c:pt>
                <c:pt idx="23">
                  <c:v>48.389000000000003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AE-4DDF-9655-975916DA513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20</c:v>
                </c:pt>
                <c:pt idx="14">
                  <c:v>20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22.5</c:v>
                </c:pt>
                <c:pt idx="20">
                  <c:v>16.3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AE-4DDF-9655-975916DA513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221.29599999999999</c:v>
                </c:pt>
                <c:pt idx="13">
                  <c:v>2.5960000000000001</c:v>
                </c:pt>
                <c:pt idx="14">
                  <c:v>1</c:v>
                </c:pt>
                <c:pt idx="15">
                  <c:v>5.29</c:v>
                </c:pt>
                <c:pt idx="16">
                  <c:v>105.212</c:v>
                </c:pt>
                <c:pt idx="17">
                  <c:v>0.96300000000000008</c:v>
                </c:pt>
                <c:pt idx="18">
                  <c:v>1.6300000000000001</c:v>
                </c:pt>
                <c:pt idx="19">
                  <c:v>3.4820000000000002</c:v>
                </c:pt>
                <c:pt idx="20">
                  <c:v>1.272</c:v>
                </c:pt>
                <c:pt idx="21">
                  <c:v>1.226</c:v>
                </c:pt>
                <c:pt idx="23">
                  <c:v>1.53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AE-4DDF-9655-975916DA513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AE-4DDF-9655-975916DA513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85.119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FAE-4DDF-9655-975916DA5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34.58</c:v>
                </c:pt>
                <c:pt idx="13">
                  <c:v>40.98</c:v>
                </c:pt>
                <c:pt idx="14">
                  <c:v>44.78</c:v>
                </c:pt>
                <c:pt idx="15">
                  <c:v>84.34</c:v>
                </c:pt>
                <c:pt idx="16">
                  <c:v>117.31</c:v>
                </c:pt>
                <c:pt idx="17">
                  <c:v>134</c:v>
                </c:pt>
                <c:pt idx="18">
                  <c:v>125.5</c:v>
                </c:pt>
                <c:pt idx="19">
                  <c:v>140.57</c:v>
                </c:pt>
                <c:pt idx="20">
                  <c:v>106.66</c:v>
                </c:pt>
                <c:pt idx="21">
                  <c:v>90</c:v>
                </c:pt>
                <c:pt idx="22">
                  <c:v>89.04</c:v>
                </c:pt>
                <c:pt idx="23">
                  <c:v>87.31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AE-4DDF-9655-975916DA5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28-4725-9222-7264D303F8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1.65</c:v>
                </c:pt>
                <c:pt idx="18">
                  <c:v>3.3</c:v>
                </c:pt>
                <c:pt idx="2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8-4725-9222-7264D303F8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2.7509999999999999</c:v>
                </c:pt>
                <c:pt idx="13">
                  <c:v>2.6890000000000001</c:v>
                </c:pt>
                <c:pt idx="14">
                  <c:v>2.5529999999999999</c:v>
                </c:pt>
                <c:pt idx="15">
                  <c:v>4.2</c:v>
                </c:pt>
                <c:pt idx="17">
                  <c:v>2.3820000000000001</c:v>
                </c:pt>
                <c:pt idx="18">
                  <c:v>6.4279999999999999</c:v>
                </c:pt>
                <c:pt idx="19">
                  <c:v>4.1139999999999999</c:v>
                </c:pt>
                <c:pt idx="20">
                  <c:v>0.9</c:v>
                </c:pt>
                <c:pt idx="22">
                  <c:v>1.6</c:v>
                </c:pt>
                <c:pt idx="23">
                  <c:v>5.9379999999999997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28-4725-9222-7264D303F8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3.431</c:v>
                </c:pt>
                <c:pt idx="16">
                  <c:v>6.4160000000000004</c:v>
                </c:pt>
                <c:pt idx="17">
                  <c:v>7.1929999999999996</c:v>
                </c:pt>
                <c:pt idx="18">
                  <c:v>19.079999999999998</c:v>
                </c:pt>
                <c:pt idx="19">
                  <c:v>13.834</c:v>
                </c:pt>
                <c:pt idx="20">
                  <c:v>1.35</c:v>
                </c:pt>
                <c:pt idx="21">
                  <c:v>4.0389999999999997</c:v>
                </c:pt>
                <c:pt idx="22">
                  <c:v>9.4860000000000007</c:v>
                </c:pt>
                <c:pt idx="23">
                  <c:v>34.948999999999998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28-4725-9222-7264D303F8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28-4725-9222-7264D303F8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28-4725-9222-7264D303F8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28-4725-9222-7264D303F8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28-4725-9222-7264D303F8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28-4725-9222-7264D303F8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B28-4725-9222-7264D303F8A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96.5</c:v>
                </c:pt>
                <c:pt idx="17">
                  <c:v>0</c:v>
                </c:pt>
                <c:pt idx="18">
                  <c:v>57.3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28-4725-9222-7264D303F8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235.85600000000002</c:v>
                </c:pt>
                <c:pt idx="13">
                  <c:v>61.175999999999995</c:v>
                </c:pt>
                <c:pt idx="14">
                  <c:v>46.323</c:v>
                </c:pt>
                <c:pt idx="15">
                  <c:v>9.3279999999999994</c:v>
                </c:pt>
                <c:pt idx="16">
                  <c:v>7.7089999999999996</c:v>
                </c:pt>
                <c:pt idx="17">
                  <c:v>2.3340000000000001</c:v>
                </c:pt>
                <c:pt idx="18">
                  <c:v>16.102999999999998</c:v>
                </c:pt>
                <c:pt idx="19">
                  <c:v>8.1379999999999999</c:v>
                </c:pt>
                <c:pt idx="20">
                  <c:v>12.041</c:v>
                </c:pt>
                <c:pt idx="21">
                  <c:v>7.0609999999999999</c:v>
                </c:pt>
                <c:pt idx="22">
                  <c:v>3.2170000000000001</c:v>
                </c:pt>
                <c:pt idx="23">
                  <c:v>16.032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28-4725-9222-7264D303F8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28-4725-9222-7264D303F8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28-4725-9222-7264D303F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34.58</c:v>
                </c:pt>
                <c:pt idx="13">
                  <c:v>40.98</c:v>
                </c:pt>
                <c:pt idx="14">
                  <c:v>44.78</c:v>
                </c:pt>
                <c:pt idx="15">
                  <c:v>84.34</c:v>
                </c:pt>
                <c:pt idx="16">
                  <c:v>117.31</c:v>
                </c:pt>
                <c:pt idx="17">
                  <c:v>134</c:v>
                </c:pt>
                <c:pt idx="18">
                  <c:v>125.5</c:v>
                </c:pt>
                <c:pt idx="19">
                  <c:v>140.57</c:v>
                </c:pt>
                <c:pt idx="20">
                  <c:v>106.66</c:v>
                </c:pt>
                <c:pt idx="21">
                  <c:v>90</c:v>
                </c:pt>
                <c:pt idx="22">
                  <c:v>89.04</c:v>
                </c:pt>
                <c:pt idx="23">
                  <c:v>87.31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28-4725-9222-7264D303F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238.607</v>
      </c>
      <c r="O4" s="18">
        <v>63.865000000000002</v>
      </c>
      <c r="P4" s="18">
        <v>48.875999999999998</v>
      </c>
      <c r="Q4" s="18">
        <v>18.609000000000002</v>
      </c>
      <c r="R4" s="18">
        <v>110.61799999999999</v>
      </c>
      <c r="S4" s="18">
        <v>11.908999999999999</v>
      </c>
      <c r="T4" s="18">
        <v>102.181</v>
      </c>
      <c r="U4" s="18">
        <v>26.061000000000003</v>
      </c>
      <c r="V4" s="18">
        <v>17.572000000000003</v>
      </c>
      <c r="W4" s="18">
        <v>11.100000000000001</v>
      </c>
      <c r="X4" s="18">
        <v>14.303000000000001</v>
      </c>
      <c r="Y4" s="18">
        <v>56.919000000000004</v>
      </c>
      <c r="Z4" s="19"/>
      <c r="AA4" s="20">
        <f>SUM(B4:Z4)</f>
        <v>720.62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34.58</v>
      </c>
      <c r="O7" s="28">
        <v>40.98</v>
      </c>
      <c r="P7" s="28">
        <v>44.78</v>
      </c>
      <c r="Q7" s="28">
        <v>84.34</v>
      </c>
      <c r="R7" s="28">
        <v>117.31</v>
      </c>
      <c r="S7" s="28">
        <v>134</v>
      </c>
      <c r="T7" s="28">
        <v>125.5</v>
      </c>
      <c r="U7" s="28">
        <v>140.57</v>
      </c>
      <c r="V7" s="28">
        <v>106.66</v>
      </c>
      <c r="W7" s="28">
        <v>90</v>
      </c>
      <c r="X7" s="28">
        <v>89.04</v>
      </c>
      <c r="Y7" s="28">
        <v>87.31</v>
      </c>
      <c r="Z7" s="29"/>
      <c r="AA7" s="30">
        <f>IF(SUM(B7:Z7)&lt;&gt;0,AVERAGEIF(B7:Z7,"&lt;&gt;"""),"")</f>
        <v>91.255833333333328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10.946</v>
      </c>
      <c r="T12" s="52">
        <v>15.432</v>
      </c>
      <c r="U12" s="52"/>
      <c r="V12" s="52"/>
      <c r="W12" s="52">
        <v>9.8740000000000006</v>
      </c>
      <c r="X12" s="52">
        <v>14.303000000000001</v>
      </c>
      <c r="Y12" s="52">
        <v>48.389000000000003</v>
      </c>
      <c r="Z12" s="53"/>
      <c r="AA12" s="54">
        <f t="shared" si="0"/>
        <v>98.944000000000017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85.119</v>
      </c>
      <c r="U13" s="52"/>
      <c r="V13" s="52"/>
      <c r="W13" s="52"/>
      <c r="X13" s="52"/>
      <c r="Y13" s="52"/>
      <c r="Z13" s="53"/>
      <c r="AA13" s="54">
        <f t="shared" si="0"/>
        <v>85.119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221.29599999999999</v>
      </c>
      <c r="O14" s="57">
        <v>2.5960000000000001</v>
      </c>
      <c r="P14" s="57">
        <v>1</v>
      </c>
      <c r="Q14" s="57">
        <v>5.29</v>
      </c>
      <c r="R14" s="57">
        <v>105.212</v>
      </c>
      <c r="S14" s="57">
        <v>0.96300000000000008</v>
      </c>
      <c r="T14" s="57">
        <v>1.6300000000000001</v>
      </c>
      <c r="U14" s="57">
        <v>3.4820000000000002</v>
      </c>
      <c r="V14" s="57">
        <v>1.272</v>
      </c>
      <c r="W14" s="57">
        <v>1.226</v>
      </c>
      <c r="X14" s="57"/>
      <c r="Y14" s="57">
        <v>1.53</v>
      </c>
      <c r="Z14" s="58"/>
      <c r="AA14" s="59">
        <f t="shared" si="0"/>
        <v>345.49700000000001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221.29599999999999</v>
      </c>
      <c r="O16" s="62">
        <f t="shared" si="1"/>
        <v>2.5960000000000001</v>
      </c>
      <c r="P16" s="62">
        <f t="shared" si="1"/>
        <v>1</v>
      </c>
      <c r="Q16" s="62">
        <f t="shared" si="1"/>
        <v>5.29</v>
      </c>
      <c r="R16" s="62">
        <f t="shared" si="1"/>
        <v>105.212</v>
      </c>
      <c r="S16" s="62">
        <f t="shared" si="1"/>
        <v>11.908999999999999</v>
      </c>
      <c r="T16" s="62">
        <f t="shared" si="1"/>
        <v>102.181</v>
      </c>
      <c r="U16" s="62">
        <f t="shared" si="1"/>
        <v>3.4820000000000002</v>
      </c>
      <c r="V16" s="62">
        <f t="shared" si="1"/>
        <v>1.272</v>
      </c>
      <c r="W16" s="62">
        <f t="shared" si="1"/>
        <v>11.100000000000001</v>
      </c>
      <c r="X16" s="62">
        <f t="shared" si="1"/>
        <v>14.303000000000001</v>
      </c>
      <c r="Y16" s="62">
        <f t="shared" si="1"/>
        <v>49.919000000000004</v>
      </c>
      <c r="Z16" s="63" t="str">
        <f t="shared" si="1"/>
        <v/>
      </c>
      <c r="AA16" s="64">
        <f>SUM(AA10:AA15)</f>
        <v>529.56000000000006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30</v>
      </c>
      <c r="P20" s="77">
        <v>24.8</v>
      </c>
      <c r="Q20" s="77">
        <v>5.3</v>
      </c>
      <c r="R20" s="77"/>
      <c r="S20" s="77"/>
      <c r="T20" s="77"/>
      <c r="U20" s="77"/>
      <c r="V20" s="77"/>
      <c r="W20" s="77"/>
      <c r="X20" s="77"/>
      <c r="Y20" s="77">
        <v>7</v>
      </c>
      <c r="Z20" s="78"/>
      <c r="AA20" s="79">
        <f t="shared" si="2"/>
        <v>67.099999999999994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17.311</v>
      </c>
      <c r="O21" s="81">
        <v>11.269</v>
      </c>
      <c r="P21" s="81">
        <v>3.0760000000000001</v>
      </c>
      <c r="Q21" s="81">
        <v>8.0190000000000001</v>
      </c>
      <c r="R21" s="81">
        <v>5.4059999999999997</v>
      </c>
      <c r="S21" s="81"/>
      <c r="T21" s="81"/>
      <c r="U21" s="81">
        <v>7.9000000000000001E-2</v>
      </c>
      <c r="V21" s="81"/>
      <c r="W21" s="81"/>
      <c r="X21" s="81"/>
      <c r="Y21" s="81"/>
      <c r="Z21" s="78"/>
      <c r="AA21" s="79">
        <f t="shared" si="2"/>
        <v>45.16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17.311</v>
      </c>
      <c r="O26" s="88">
        <f t="shared" si="3"/>
        <v>41.268999999999998</v>
      </c>
      <c r="P26" s="88">
        <f t="shared" si="3"/>
        <v>27.876000000000001</v>
      </c>
      <c r="Q26" s="88">
        <f t="shared" si="3"/>
        <v>13.318999999999999</v>
      </c>
      <c r="R26" s="88">
        <f t="shared" si="3"/>
        <v>5.4059999999999997</v>
      </c>
      <c r="S26" s="88">
        <f t="shared" si="3"/>
        <v>0</v>
      </c>
      <c r="T26" s="88">
        <f t="shared" si="3"/>
        <v>0</v>
      </c>
      <c r="U26" s="88">
        <f t="shared" si="3"/>
        <v>7.9000000000000001E-2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7</v>
      </c>
      <c r="Z26" s="89" t="str">
        <f t="shared" si="3"/>
        <v/>
      </c>
      <c r="AA26" s="90">
        <f>SUM(AA19:AA25)</f>
        <v>112.25999999999999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238.607</v>
      </c>
      <c r="O30" s="77">
        <v>43.865000000000002</v>
      </c>
      <c r="P30" s="77">
        <v>28.876000000000001</v>
      </c>
      <c r="Q30" s="77">
        <v>18.609000000000002</v>
      </c>
      <c r="R30" s="77">
        <v>110.61799999999999</v>
      </c>
      <c r="S30" s="77">
        <v>11.909000000000001</v>
      </c>
      <c r="T30" s="77">
        <v>102.181</v>
      </c>
      <c r="U30" s="77">
        <v>3.5609999999999999</v>
      </c>
      <c r="V30" s="77">
        <v>1.272</v>
      </c>
      <c r="W30" s="77">
        <v>11.1</v>
      </c>
      <c r="X30" s="77">
        <v>14.303000000000001</v>
      </c>
      <c r="Y30" s="77">
        <v>56.918999999999997</v>
      </c>
      <c r="Z30" s="78"/>
      <c r="AA30" s="79">
        <f>SUM(B30:Z30)</f>
        <v>641.82000000000005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238.607</v>
      </c>
      <c r="O32" s="62">
        <f t="shared" si="4"/>
        <v>43.865000000000002</v>
      </c>
      <c r="P32" s="62">
        <f t="shared" si="4"/>
        <v>28.876000000000001</v>
      </c>
      <c r="Q32" s="62">
        <f t="shared" si="4"/>
        <v>18.609000000000002</v>
      </c>
      <c r="R32" s="62">
        <f t="shared" si="4"/>
        <v>110.61799999999999</v>
      </c>
      <c r="S32" s="62">
        <f t="shared" si="4"/>
        <v>11.909000000000001</v>
      </c>
      <c r="T32" s="62">
        <f t="shared" si="4"/>
        <v>102.181</v>
      </c>
      <c r="U32" s="62">
        <f t="shared" si="4"/>
        <v>3.5609999999999999</v>
      </c>
      <c r="V32" s="62">
        <f t="shared" si="4"/>
        <v>1.272</v>
      </c>
      <c r="W32" s="62">
        <f t="shared" si="4"/>
        <v>11.1</v>
      </c>
      <c r="X32" s="62">
        <f t="shared" si="4"/>
        <v>14.303000000000001</v>
      </c>
      <c r="Y32" s="62">
        <f t="shared" si="4"/>
        <v>56.918999999999997</v>
      </c>
      <c r="Z32" s="63" t="str">
        <f t="shared" si="4"/>
        <v/>
      </c>
      <c r="AA32" s="64">
        <f>SUM(AA29:AA31)</f>
        <v>641.82000000000005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20</v>
      </c>
      <c r="P37" s="99">
        <v>20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22.5</v>
      </c>
      <c r="V39" s="99">
        <v>16.3</v>
      </c>
      <c r="W39" s="99"/>
      <c r="X39" s="99"/>
      <c r="Y39" s="99"/>
      <c r="Z39" s="100"/>
      <c r="AA39" s="79">
        <f t="shared" si="5"/>
        <v>38.799999999999997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20</v>
      </c>
      <c r="P40" s="88">
        <f t="shared" si="6"/>
        <v>20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22.5</v>
      </c>
      <c r="V40" s="88">
        <f t="shared" si="6"/>
        <v>16.3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78.8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20</v>
      </c>
      <c r="P45" s="99">
        <v>20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22.5</v>
      </c>
      <c r="V47" s="99">
        <v>16.3</v>
      </c>
      <c r="W47" s="99"/>
      <c r="X47" s="99"/>
      <c r="Y47" s="99"/>
      <c r="Z47" s="100"/>
      <c r="AA47" s="79">
        <f t="shared" si="7"/>
        <v>38.799999999999997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20</v>
      </c>
      <c r="P49" s="88">
        <f t="shared" si="8"/>
        <v>20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22.5</v>
      </c>
      <c r="V49" s="88">
        <f t="shared" si="8"/>
        <v>16.3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78.8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238.607</v>
      </c>
      <c r="O52" s="88">
        <f t="shared" si="10"/>
        <v>63.864999999999995</v>
      </c>
      <c r="P52" s="88">
        <f t="shared" si="10"/>
        <v>48.876000000000005</v>
      </c>
      <c r="Q52" s="88">
        <f t="shared" si="10"/>
        <v>18.608999999999998</v>
      </c>
      <c r="R52" s="88">
        <f t="shared" si="10"/>
        <v>110.61800000000001</v>
      </c>
      <c r="S52" s="88">
        <f t="shared" si="10"/>
        <v>11.908999999999999</v>
      </c>
      <c r="T52" s="88">
        <f t="shared" si="10"/>
        <v>102.181</v>
      </c>
      <c r="U52" s="88">
        <f t="shared" si="10"/>
        <v>26.061</v>
      </c>
      <c r="V52" s="88">
        <f t="shared" si="10"/>
        <v>17.571999999999999</v>
      </c>
      <c r="W52" s="88">
        <f t="shared" si="10"/>
        <v>11.100000000000001</v>
      </c>
      <c r="X52" s="88">
        <f t="shared" si="10"/>
        <v>14.303000000000001</v>
      </c>
      <c r="Y52" s="88">
        <f t="shared" si="10"/>
        <v>56.919000000000004</v>
      </c>
      <c r="Z52" s="89" t="str">
        <f t="shared" si="10"/>
        <v/>
      </c>
      <c r="AA52" s="104">
        <f>SUM(B52:Z52)</f>
        <v>720.62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238.60700000000003</v>
      </c>
      <c r="O4" s="18">
        <v>63.864999999999995</v>
      </c>
      <c r="P4" s="18">
        <v>48.875999999999998</v>
      </c>
      <c r="Q4" s="18">
        <v>18.608999999999998</v>
      </c>
      <c r="R4" s="18">
        <v>110.625</v>
      </c>
      <c r="S4" s="18">
        <v>11.909000000000001</v>
      </c>
      <c r="T4" s="18">
        <v>102.21099999999998</v>
      </c>
      <c r="U4" s="18">
        <v>26.086000000000002</v>
      </c>
      <c r="V4" s="18">
        <v>17.591000000000001</v>
      </c>
      <c r="W4" s="18">
        <v>11.1</v>
      </c>
      <c r="X4" s="18">
        <v>14.303000000000001</v>
      </c>
      <c r="Y4" s="18">
        <v>56.918999999999997</v>
      </c>
      <c r="Z4" s="19"/>
      <c r="AA4" s="20">
        <f>SUM(B4:Z4)</f>
        <v>720.70100000000002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34.58</v>
      </c>
      <c r="O7" s="28">
        <v>40.98</v>
      </c>
      <c r="P7" s="28">
        <v>44.78</v>
      </c>
      <c r="Q7" s="28">
        <v>84.34</v>
      </c>
      <c r="R7" s="28">
        <v>117.31</v>
      </c>
      <c r="S7" s="28">
        <v>134</v>
      </c>
      <c r="T7" s="28">
        <v>125.5</v>
      </c>
      <c r="U7" s="28">
        <v>140.57</v>
      </c>
      <c r="V7" s="28">
        <v>106.66</v>
      </c>
      <c r="W7" s="28">
        <v>90</v>
      </c>
      <c r="X7" s="28">
        <v>89.04</v>
      </c>
      <c r="Y7" s="28">
        <v>87.31</v>
      </c>
      <c r="Z7" s="29"/>
      <c r="AA7" s="30">
        <f>IF(SUM(B7:Z7)&lt;&gt;0,AVERAGEIF(B7:Z7,"&lt;&gt;"""),"")</f>
        <v>91.255833333333328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235.85600000000002</v>
      </c>
      <c r="O14" s="57">
        <v>61.175999999999995</v>
      </c>
      <c r="P14" s="57">
        <v>46.323</v>
      </c>
      <c r="Q14" s="57">
        <v>9.3279999999999994</v>
      </c>
      <c r="R14" s="57">
        <v>7.7089999999999996</v>
      </c>
      <c r="S14" s="57">
        <v>2.3340000000000001</v>
      </c>
      <c r="T14" s="57">
        <v>16.102999999999998</v>
      </c>
      <c r="U14" s="57">
        <v>8.1379999999999999</v>
      </c>
      <c r="V14" s="57">
        <v>12.041</v>
      </c>
      <c r="W14" s="57">
        <v>7.0609999999999999</v>
      </c>
      <c r="X14" s="57">
        <v>3.2170000000000001</v>
      </c>
      <c r="Y14" s="57">
        <v>16.032</v>
      </c>
      <c r="Z14" s="58"/>
      <c r="AA14" s="59">
        <f t="shared" si="0"/>
        <v>425.31799999999993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235.85600000000002</v>
      </c>
      <c r="O16" s="62">
        <f t="shared" si="1"/>
        <v>61.175999999999995</v>
      </c>
      <c r="P16" s="62">
        <f t="shared" si="1"/>
        <v>46.323</v>
      </c>
      <c r="Q16" s="62">
        <f t="shared" si="1"/>
        <v>9.3279999999999994</v>
      </c>
      <c r="R16" s="62">
        <f t="shared" si="1"/>
        <v>7.7089999999999996</v>
      </c>
      <c r="S16" s="62">
        <f t="shared" si="1"/>
        <v>2.3340000000000001</v>
      </c>
      <c r="T16" s="62">
        <f t="shared" si="1"/>
        <v>16.102999999999998</v>
      </c>
      <c r="U16" s="62">
        <f t="shared" si="1"/>
        <v>8.1379999999999999</v>
      </c>
      <c r="V16" s="62">
        <f t="shared" si="1"/>
        <v>12.041</v>
      </c>
      <c r="W16" s="62">
        <f t="shared" si="1"/>
        <v>7.0609999999999999</v>
      </c>
      <c r="X16" s="62">
        <f t="shared" si="1"/>
        <v>3.2170000000000001</v>
      </c>
      <c r="Y16" s="62">
        <f t="shared" si="1"/>
        <v>16.032</v>
      </c>
      <c r="Z16" s="63" t="str">
        <f t="shared" si="1"/>
        <v/>
      </c>
      <c r="AA16" s="64">
        <f>SUM(AA10:AA15)</f>
        <v>425.31799999999993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1.65</v>
      </c>
      <c r="R19" s="72"/>
      <c r="S19" s="72"/>
      <c r="T19" s="72">
        <v>3.3</v>
      </c>
      <c r="U19" s="72"/>
      <c r="V19" s="72">
        <v>3.3</v>
      </c>
      <c r="W19" s="72"/>
      <c r="X19" s="72"/>
      <c r="Y19" s="72"/>
      <c r="Z19" s="73"/>
      <c r="AA19" s="74">
        <f t="shared" ref="AA19:AA25" si="2">SUM(B19:Z19)</f>
        <v>8.25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2.7509999999999999</v>
      </c>
      <c r="O20" s="77">
        <v>2.6890000000000001</v>
      </c>
      <c r="P20" s="77">
        <v>2.5529999999999999</v>
      </c>
      <c r="Q20" s="77">
        <v>4.2</v>
      </c>
      <c r="R20" s="77"/>
      <c r="S20" s="77">
        <v>2.3820000000000001</v>
      </c>
      <c r="T20" s="77">
        <v>6.4279999999999999</v>
      </c>
      <c r="U20" s="77">
        <v>4.1139999999999999</v>
      </c>
      <c r="V20" s="77">
        <v>0.9</v>
      </c>
      <c r="W20" s="77"/>
      <c r="X20" s="77">
        <v>1.6</v>
      </c>
      <c r="Y20" s="77">
        <v>5.9379999999999997</v>
      </c>
      <c r="Z20" s="78"/>
      <c r="AA20" s="79">
        <f t="shared" si="2"/>
        <v>33.555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3.431</v>
      </c>
      <c r="R21" s="81">
        <v>6.4160000000000004</v>
      </c>
      <c r="S21" s="81">
        <v>7.1929999999999996</v>
      </c>
      <c r="T21" s="81">
        <v>19.079999999999998</v>
      </c>
      <c r="U21" s="81">
        <v>13.834</v>
      </c>
      <c r="V21" s="81">
        <v>1.35</v>
      </c>
      <c r="W21" s="81">
        <v>4.0389999999999997</v>
      </c>
      <c r="X21" s="81">
        <v>9.4860000000000007</v>
      </c>
      <c r="Y21" s="81">
        <v>34.948999999999998</v>
      </c>
      <c r="Z21" s="78"/>
      <c r="AA21" s="79">
        <f t="shared" si="2"/>
        <v>99.777999999999992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2.7509999999999999</v>
      </c>
      <c r="O26" s="88">
        <f t="shared" si="3"/>
        <v>2.6890000000000001</v>
      </c>
      <c r="P26" s="88">
        <f t="shared" si="3"/>
        <v>2.5529999999999999</v>
      </c>
      <c r="Q26" s="88">
        <f t="shared" si="3"/>
        <v>9.2809999999999988</v>
      </c>
      <c r="R26" s="88">
        <f t="shared" si="3"/>
        <v>6.4160000000000004</v>
      </c>
      <c r="S26" s="88">
        <f t="shared" si="3"/>
        <v>9.5749999999999993</v>
      </c>
      <c r="T26" s="88">
        <f t="shared" si="3"/>
        <v>28.808</v>
      </c>
      <c r="U26" s="88">
        <f t="shared" si="3"/>
        <v>17.948</v>
      </c>
      <c r="V26" s="88">
        <f t="shared" si="3"/>
        <v>5.5500000000000007</v>
      </c>
      <c r="W26" s="88">
        <f t="shared" si="3"/>
        <v>4.0389999999999997</v>
      </c>
      <c r="X26" s="88">
        <f t="shared" si="3"/>
        <v>11.086</v>
      </c>
      <c r="Y26" s="88">
        <f t="shared" si="3"/>
        <v>40.887</v>
      </c>
      <c r="Z26" s="89" t="str">
        <f t="shared" si="3"/>
        <v/>
      </c>
      <c r="AA26" s="90">
        <f>SUM(AA19:AA25)</f>
        <v>141.583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238.607</v>
      </c>
      <c r="O30" s="77">
        <v>63.865000000000002</v>
      </c>
      <c r="P30" s="77">
        <v>48.875999999999998</v>
      </c>
      <c r="Q30" s="77">
        <v>18.609000000000002</v>
      </c>
      <c r="R30" s="77">
        <v>14.125</v>
      </c>
      <c r="S30" s="77">
        <v>11.909000000000001</v>
      </c>
      <c r="T30" s="77">
        <v>44.911000000000001</v>
      </c>
      <c r="U30" s="77">
        <v>26.085999999999999</v>
      </c>
      <c r="V30" s="77">
        <v>17.591000000000001</v>
      </c>
      <c r="W30" s="77">
        <v>11.1</v>
      </c>
      <c r="X30" s="77">
        <v>14.303000000000001</v>
      </c>
      <c r="Y30" s="77">
        <v>56.918999999999997</v>
      </c>
      <c r="Z30" s="78"/>
      <c r="AA30" s="79">
        <f>SUM(B30:Z30)</f>
        <v>566.90099999999995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238.607</v>
      </c>
      <c r="O32" s="62">
        <f t="shared" si="4"/>
        <v>63.865000000000002</v>
      </c>
      <c r="P32" s="62">
        <f t="shared" si="4"/>
        <v>48.875999999999998</v>
      </c>
      <c r="Q32" s="62">
        <f t="shared" si="4"/>
        <v>18.609000000000002</v>
      </c>
      <c r="R32" s="62">
        <f t="shared" si="4"/>
        <v>14.125</v>
      </c>
      <c r="S32" s="62">
        <f t="shared" si="4"/>
        <v>11.909000000000001</v>
      </c>
      <c r="T32" s="62">
        <f t="shared" si="4"/>
        <v>44.911000000000001</v>
      </c>
      <c r="U32" s="62">
        <f t="shared" si="4"/>
        <v>26.085999999999999</v>
      </c>
      <c r="V32" s="62">
        <f t="shared" si="4"/>
        <v>17.591000000000001</v>
      </c>
      <c r="W32" s="62">
        <f t="shared" si="4"/>
        <v>11.1</v>
      </c>
      <c r="X32" s="62">
        <f t="shared" si="4"/>
        <v>14.303000000000001</v>
      </c>
      <c r="Y32" s="62">
        <f t="shared" si="4"/>
        <v>56.918999999999997</v>
      </c>
      <c r="Z32" s="63" t="str">
        <f t="shared" si="4"/>
        <v/>
      </c>
      <c r="AA32" s="64">
        <f>SUM(AA29:AA31)</f>
        <v>566.90099999999995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96.5</v>
      </c>
      <c r="S39" s="99"/>
      <c r="T39" s="99">
        <v>57.3</v>
      </c>
      <c r="U39" s="99"/>
      <c r="V39" s="99"/>
      <c r="W39" s="99"/>
      <c r="X39" s="99"/>
      <c r="Y39" s="99"/>
      <c r="Z39" s="100"/>
      <c r="AA39" s="79">
        <f t="shared" si="5"/>
        <v>153.80000000000001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96.5</v>
      </c>
      <c r="S40" s="88">
        <f t="shared" si="6"/>
        <v>0</v>
      </c>
      <c r="T40" s="88">
        <f t="shared" si="6"/>
        <v>57.3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153.80000000000001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96.5</v>
      </c>
      <c r="S47" s="99"/>
      <c r="T47" s="99">
        <v>57.3</v>
      </c>
      <c r="U47" s="99"/>
      <c r="V47" s="99"/>
      <c r="W47" s="99"/>
      <c r="X47" s="99"/>
      <c r="Y47" s="99"/>
      <c r="Z47" s="100"/>
      <c r="AA47" s="79">
        <f t="shared" si="7"/>
        <v>153.80000000000001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96.5</v>
      </c>
      <c r="S49" s="88">
        <f t="shared" si="8"/>
        <v>0</v>
      </c>
      <c r="T49" s="88">
        <f t="shared" si="8"/>
        <v>57.3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153.80000000000001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238.60700000000003</v>
      </c>
      <c r="O52" s="88">
        <f t="shared" si="10"/>
        <v>63.864999999999995</v>
      </c>
      <c r="P52" s="88">
        <f t="shared" si="10"/>
        <v>48.875999999999998</v>
      </c>
      <c r="Q52" s="88">
        <f t="shared" si="10"/>
        <v>18.608999999999998</v>
      </c>
      <c r="R52" s="88">
        <f t="shared" si="10"/>
        <v>110.625</v>
      </c>
      <c r="S52" s="88">
        <f t="shared" si="10"/>
        <v>11.908999999999999</v>
      </c>
      <c r="T52" s="88">
        <f t="shared" si="10"/>
        <v>102.211</v>
      </c>
      <c r="U52" s="88">
        <f t="shared" si="10"/>
        <v>26.085999999999999</v>
      </c>
      <c r="V52" s="88">
        <f t="shared" si="10"/>
        <v>17.591000000000001</v>
      </c>
      <c r="W52" s="88">
        <f t="shared" si="10"/>
        <v>11.1</v>
      </c>
      <c r="X52" s="88">
        <f t="shared" si="10"/>
        <v>14.303000000000001</v>
      </c>
      <c r="Y52" s="88">
        <f t="shared" si="10"/>
        <v>56.918999999999997</v>
      </c>
      <c r="Z52" s="89" t="str">
        <f t="shared" si="10"/>
        <v/>
      </c>
      <c r="AA52" s="104">
        <f>SUM(B52:Z52)</f>
        <v>720.70100000000002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-20</v>
      </c>
      <c r="P4" s="18">
        <v>-20</v>
      </c>
      <c r="Q4" s="18"/>
      <c r="R4" s="18">
        <v>96.5</v>
      </c>
      <c r="S4" s="18"/>
      <c r="T4" s="18">
        <v>57.3</v>
      </c>
      <c r="U4" s="18">
        <v>-22.5</v>
      </c>
      <c r="V4" s="18">
        <v>-16.3</v>
      </c>
      <c r="W4" s="18"/>
      <c r="X4" s="18"/>
      <c r="Y4" s="18"/>
      <c r="Z4" s="19"/>
      <c r="AA4" s="111">
        <f>SUM(B4:Z4)</f>
        <v>75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34.58</v>
      </c>
      <c r="O7" s="117">
        <v>40.98</v>
      </c>
      <c r="P7" s="117">
        <v>44.78</v>
      </c>
      <c r="Q7" s="117">
        <v>84.34</v>
      </c>
      <c r="R7" s="117">
        <v>117.31</v>
      </c>
      <c r="S7" s="117">
        <v>134</v>
      </c>
      <c r="T7" s="117">
        <v>125.5</v>
      </c>
      <c r="U7" s="117">
        <v>140.57</v>
      </c>
      <c r="V7" s="117">
        <v>106.66</v>
      </c>
      <c r="W7" s="117">
        <v>90</v>
      </c>
      <c r="X7" s="117">
        <v>89.04</v>
      </c>
      <c r="Y7" s="117">
        <v>87.31</v>
      </c>
      <c r="Z7" s="118"/>
      <c r="AA7" s="119">
        <f>IF(SUM(B7:Z7)&lt;&gt;0,AVERAGEIF(B7:Z7,"&lt;&gt;"""),"")</f>
        <v>91.255833333333328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20</v>
      </c>
      <c r="P13" s="129">
        <v>20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22.5</v>
      </c>
      <c r="V15" s="133">
        <v>16.3</v>
      </c>
      <c r="W15" s="133"/>
      <c r="X15" s="133"/>
      <c r="Y15" s="133"/>
      <c r="Z15" s="131"/>
      <c r="AA15" s="132">
        <f t="shared" si="0"/>
        <v>38.799999999999997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20</v>
      </c>
      <c r="P16" s="135">
        <f t="shared" si="1"/>
        <v>20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22.5</v>
      </c>
      <c r="V16" s="135">
        <f t="shared" si="1"/>
        <v>16.3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96.5</v>
      </c>
      <c r="S23" s="133"/>
      <c r="T23" s="133">
        <v>57.3</v>
      </c>
      <c r="U23" s="133"/>
      <c r="V23" s="133"/>
      <c r="W23" s="133"/>
      <c r="X23" s="133"/>
      <c r="Y23" s="133"/>
      <c r="Z23" s="131"/>
      <c r="AA23" s="132">
        <f t="shared" si="2"/>
        <v>153.80000000000001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96.5</v>
      </c>
      <c r="S24" s="135">
        <f t="shared" si="3"/>
        <v>0</v>
      </c>
      <c r="T24" s="135">
        <f t="shared" si="3"/>
        <v>57.3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153.80000000000001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2024-10-03T08:40:23Z</dcterms:created>
  <dcterms:modified xsi:type="dcterms:W3CDTF">2024-10-03T08:40:25Z</dcterms:modified>
</cp:coreProperties>
</file>