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<sst xmlns="http://schemas.openxmlformats.org/spreadsheetml/2006/main" count="119" uniqueCount="54">
  <si>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02/10/2024 11:34:58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</si>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</sst>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3F5-4313-87CC-798F6B98365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3F5-4313-87CC-798F6B98365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</c:v>
                </c:pt>
                <c:pt idx="14">
                  <c:v>7.548</c:v>
                </c:pt>
                <c:pt idx="19">
                  <c:v>19.991</c:v>
                </c:pt>
                <c:pt idx="21">
                  <c:v>6.3579999999999997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F5-4313-87CC-798F6B98365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21.863</c:v>
                </c:pt>
                <c:pt idx="13">
                  <c:v>13.072999999999999</c:v>
                </c:pt>
                <c:pt idx="14">
                  <c:v>19.582000000000001</c:v>
                </c:pt>
                <c:pt idx="15">
                  <c:v>4.7619999999999996</c:v>
                </c:pt>
                <c:pt idx="18">
                  <c:v>1.0649999999999999</c:v>
                </c:pt>
                <c:pt idx="21">
                  <c:v>5.1159999999999997</c:v>
                </c:pt>
                <c:pt idx="22">
                  <c:v>1.0089999999999999</c:v>
                </c:pt>
                <c:pt idx="23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F5-4313-87CC-798F6B98365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3F5-4313-87CC-798F6B98365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3F5-4313-87CC-798F6B98365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3F5-4313-87CC-798F6B98365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3F5-4313-87CC-798F6B98365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3F5-4313-87CC-798F6B98365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6.968</c:v>
                </c:pt>
                <c:pt idx="17">
                  <c:v>57.472000000000001</c:v>
                </c:pt>
                <c:pt idx="18">
                  <c:v>3</c:v>
                </c:pt>
                <c:pt idx="22">
                  <c:v>33.640999999999998</c:v>
                </c:pt>
                <c:pt idx="23">
                  <c:v>46.363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F5-4313-87CC-798F6B98365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60.5</c:v>
                </c:pt>
                <c:pt idx="15">
                  <c:v>56.1</c:v>
                </c:pt>
                <c:pt idx="16">
                  <c:v>21</c:v>
                </c:pt>
                <c:pt idx="17">
                  <c:v>0</c:v>
                </c:pt>
                <c:pt idx="18">
                  <c:v>0</c:v>
                </c:pt>
                <c:pt idx="19">
                  <c:v>4.9000000000000004</c:v>
                </c:pt>
                <c:pt idx="20">
                  <c:v>38.9</c:v>
                </c:pt>
                <c:pt idx="21">
                  <c:v>20.100000000000001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F5-4313-87CC-798F6B98365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34.445999999999998</c:v>
                </c:pt>
                <c:pt idx="13">
                  <c:v>65.691999999999993</c:v>
                </c:pt>
                <c:pt idx="14">
                  <c:v>5.758</c:v>
                </c:pt>
                <c:pt idx="15">
                  <c:v>0.84799999999999998</c:v>
                </c:pt>
                <c:pt idx="17">
                  <c:v>0.33100000000000002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3F5-4313-87CC-798F6B98365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3F5-4313-87CC-798F6B98365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26.696999999999999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3F5-4313-87CC-798F6B983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13.08</c:v>
                </c:pt>
                <c:pt idx="13">
                  <c:v>20.82</c:v>
                </c:pt>
                <c:pt idx="14">
                  <c:v>76.989999999999995</c:v>
                </c:pt>
                <c:pt idx="15">
                  <c:v>99.07</c:v>
                </c:pt>
                <c:pt idx="16">
                  <c:v>101</c:v>
                </c:pt>
                <c:pt idx="17">
                  <c:v>124.83</c:v>
                </c:pt>
                <c:pt idx="18">
                  <c:v>198.86</c:v>
                </c:pt>
                <c:pt idx="19">
                  <c:v>161</c:v>
                </c:pt>
                <c:pt idx="20">
                  <c:v>116.87</c:v>
                </c:pt>
                <c:pt idx="21">
                  <c:v>101.44</c:v>
                </c:pt>
                <c:pt idx="22">
                  <c:v>94.16</c:v>
                </c:pt>
                <c:pt idx="23">
                  <c:v>95.2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3F5-4313-87CC-798F6B983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ACA-4AEB-91EE-367E2784A9A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CA-4AEB-91EE-367E2784A9A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2.4</c:v>
                </c:pt>
                <c:pt idx="16">
                  <c:v>0.5</c:v>
                </c:pt>
                <c:pt idx="17">
                  <c:v>1.851</c:v>
                </c:pt>
                <c:pt idx="18">
                  <c:v>1.738</c:v>
                </c:pt>
                <c:pt idx="20">
                  <c:v>0.5</c:v>
                </c:pt>
                <c:pt idx="21">
                  <c:v>0.45</c:v>
                </c:pt>
                <c:pt idx="23">
                  <c:v>0.45300000000000001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CA-4AEB-91EE-367E2784A9A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0.24</c:v>
                </c:pt>
                <c:pt idx="16">
                  <c:v>2.1000000000000001E-2</c:v>
                </c:pt>
                <c:pt idx="17">
                  <c:v>9.1780000000000008</c:v>
                </c:pt>
                <c:pt idx="18">
                  <c:v>8.8610000000000007</c:v>
                </c:pt>
                <c:pt idx="19">
                  <c:v>12.955</c:v>
                </c:pt>
                <c:pt idx="20">
                  <c:v>7.2</c:v>
                </c:pt>
                <c:pt idx="21">
                  <c:v>2.6</c:v>
                </c:pt>
                <c:pt idx="22">
                  <c:v>0.40799999999999997</c:v>
                </c:pt>
                <c:pt idx="23">
                  <c:v>9.5229999999999997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CA-4AEB-91EE-367E2784A9A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ACA-4AEB-91EE-367E2784A9A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ACA-4AEB-91EE-367E2784A9A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ACA-4AEB-91EE-367E2784A9A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ACA-4AEB-91EE-367E2784A9A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ACA-4AEB-91EE-367E2784A9A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ACA-4AEB-91EE-367E2784A9A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24.3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CA-4AEB-91EE-367E2784A9A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61.309000000000005</c:v>
                </c:pt>
                <c:pt idx="13">
                  <c:v>78.764999999999986</c:v>
                </c:pt>
                <c:pt idx="14">
                  <c:v>90.997</c:v>
                </c:pt>
                <c:pt idx="15">
                  <c:v>61.468000000000004</c:v>
                </c:pt>
                <c:pt idx="16">
                  <c:v>27.430000000000003</c:v>
                </c:pt>
                <c:pt idx="17">
                  <c:v>22.463999999999995</c:v>
                </c:pt>
                <c:pt idx="18">
                  <c:v>20.163</c:v>
                </c:pt>
                <c:pt idx="19">
                  <c:v>11.936</c:v>
                </c:pt>
                <c:pt idx="20">
                  <c:v>27.998000000000001</c:v>
                </c:pt>
                <c:pt idx="21">
                  <c:v>28.484999999999999</c:v>
                </c:pt>
                <c:pt idx="22">
                  <c:v>34.241999999999997</c:v>
                </c:pt>
                <c:pt idx="23">
                  <c:v>36.392000000000003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ACA-4AEB-91EE-367E2784A9A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ACA-4AEB-91EE-367E2784A9A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ACA-4AEB-91EE-367E2784A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13.08</c:v>
                </c:pt>
                <c:pt idx="13">
                  <c:v>20.82</c:v>
                </c:pt>
                <c:pt idx="14">
                  <c:v>76.989999999999995</c:v>
                </c:pt>
                <c:pt idx="15">
                  <c:v>99.07</c:v>
                </c:pt>
                <c:pt idx="16">
                  <c:v>101</c:v>
                </c:pt>
                <c:pt idx="17">
                  <c:v>124.83</c:v>
                </c:pt>
                <c:pt idx="18">
                  <c:v>198.86</c:v>
                </c:pt>
                <c:pt idx="19">
                  <c:v>161</c:v>
                </c:pt>
                <c:pt idx="20">
                  <c:v>116.87</c:v>
                </c:pt>
                <c:pt idx="21">
                  <c:v>101.44</c:v>
                </c:pt>
                <c:pt idx="22">
                  <c:v>94.16</c:v>
                </c:pt>
                <c:pt idx="23">
                  <c:v>95.2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ACA-4AEB-91EE-367E2784A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61.308999999999997</v>
      </c>
      <c r="O4" s="18">
        <v>78.764999999999986</v>
      </c>
      <c r="P4" s="18">
        <v>93.387999999999991</v>
      </c>
      <c r="Q4" s="18">
        <v>61.71</v>
      </c>
      <c r="R4" s="18">
        <v>27.968</v>
      </c>
      <c r="S4" s="18">
        <v>57.802999999999997</v>
      </c>
      <c r="T4" s="18">
        <v>30.762</v>
      </c>
      <c r="U4" s="18">
        <v>24.890999999999998</v>
      </c>
      <c r="V4" s="18">
        <v>38.9</v>
      </c>
      <c r="W4" s="18">
        <v>31.574000000000002</v>
      </c>
      <c r="X4" s="18">
        <v>34.65</v>
      </c>
      <c r="Y4" s="18">
        <v>46.368000000000002</v>
      </c>
      <c r="Z4" s="19"/>
      <c r="AA4" s="20">
        <f>SUM(B4:Z4)</f>
        <v>588.08800000000008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13.08</v>
      </c>
      <c r="O7" s="28">
        <v>20.82</v>
      </c>
      <c r="P7" s="28">
        <v>76.989999999999995</v>
      </c>
      <c r="Q7" s="28">
        <v>99.07</v>
      </c>
      <c r="R7" s="28">
        <v>101</v>
      </c>
      <c r="S7" s="28">
        <v>124.83</v>
      </c>
      <c r="T7" s="28">
        <v>198.86</v>
      </c>
      <c r="U7" s="28">
        <v>161</v>
      </c>
      <c r="V7" s="28">
        <v>116.87</v>
      </c>
      <c r="W7" s="28">
        <v>101.44</v>
      </c>
      <c r="X7" s="28">
        <v>94.16</v>
      </c>
      <c r="Y7" s="28">
        <v>95.2</v>
      </c>
      <c r="Z7" s="29"/>
      <c r="AA7" s="30">
        <f>IF(SUM(B7:Z7)&lt;&gt;0,AVERAGEIF(B7:Z7,"&lt;&gt;"""),"")</f>
        <v>100.27666666666669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6.968</v>
      </c>
      <c r="S12" s="52">
        <v>57.472000000000001</v>
      </c>
      <c r="T12" s="52">
        <v>3</v>
      </c>
      <c r="U12" s="52"/>
      <c r="V12" s="52"/>
      <c r="W12" s="52"/>
      <c r="X12" s="52">
        <v>33.640999999999998</v>
      </c>
      <c r="Y12" s="52">
        <v>46.363</v>
      </c>
      <c r="Z12" s="53"/>
      <c r="AA12" s="54">
        <f t="shared" si="0"/>
        <v>147.44399999999999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26.696999999999999</v>
      </c>
      <c r="U13" s="52"/>
      <c r="V13" s="52"/>
      <c r="W13" s="52"/>
      <c r="X13" s="52"/>
      <c r="Y13" s="52"/>
      <c r="Z13" s="53"/>
      <c r="AA13" s="54">
        <f t="shared" si="0"/>
        <v>26.696999999999999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34.445999999999998</v>
      </c>
      <c r="O14" s="57">
        <v>65.691999999999993</v>
      </c>
      <c r="P14" s="57">
        <v>5.758</v>
      </c>
      <c r="Q14" s="57">
        <v>0.84799999999999998</v>
      </c>
      <c r="R14" s="57"/>
      <c r="S14" s="57">
        <v>0.33100000000000002</v>
      </c>
      <c r="T14" s="57"/>
      <c r="U14" s="57"/>
      <c r="V14" s="57"/>
      <c r="W14" s="57"/>
      <c r="X14" s="57"/>
      <c r="Y14" s="57"/>
      <c r="Z14" s="58"/>
      <c r="AA14" s="59">
        <f t="shared" si="0"/>
        <v>107.07499999999999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34.445999999999998</v>
      </c>
      <c r="O16" s="62">
        <f t="shared" si="1"/>
        <v>65.691999999999993</v>
      </c>
      <c r="P16" s="62">
        <f t="shared" si="1"/>
        <v>5.758</v>
      </c>
      <c r="Q16" s="62">
        <f t="shared" si="1"/>
        <v>0.84799999999999998</v>
      </c>
      <c r="R16" s="62">
        <f t="shared" si="1"/>
        <v>6.968</v>
      </c>
      <c r="S16" s="62">
        <f t="shared" si="1"/>
        <v>57.803000000000004</v>
      </c>
      <c r="T16" s="62">
        <f t="shared" si="1"/>
        <v>29.696999999999999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33.640999999999998</v>
      </c>
      <c r="Y16" s="62">
        <f t="shared" si="1"/>
        <v>46.363</v>
      </c>
      <c r="Z16" s="63" t="str">
        <f t="shared" si="1"/>
        <v/>
      </c>
      <c r="AA16" s="64">
        <f>SUM(AA10:AA15)</f>
        <v>281.21600000000001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</v>
      </c>
      <c r="O20" s="77"/>
      <c r="P20" s="77">
        <v>7.548</v>
      </c>
      <c r="Q20" s="77"/>
      <c r="R20" s="77"/>
      <c r="S20" s="77"/>
      <c r="T20" s="77"/>
      <c r="U20" s="77">
        <v>19.991</v>
      </c>
      <c r="V20" s="77"/>
      <c r="W20" s="77">
        <v>6.3579999999999997</v>
      </c>
      <c r="X20" s="77"/>
      <c r="Y20" s="77"/>
      <c r="Z20" s="78"/>
      <c r="AA20" s="79">
        <f t="shared" si="2"/>
        <v>38.896999999999998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21.863</v>
      </c>
      <c r="O21" s="81">
        <v>13.072999999999999</v>
      </c>
      <c r="P21" s="81">
        <v>19.582000000000001</v>
      </c>
      <c r="Q21" s="81">
        <v>4.7619999999999996</v>
      </c>
      <c r="R21" s="81"/>
      <c r="S21" s="81"/>
      <c r="T21" s="81">
        <v>1.0649999999999999</v>
      </c>
      <c r="U21" s="81"/>
      <c r="V21" s="81"/>
      <c r="W21" s="81">
        <v>5.1159999999999997</v>
      </c>
      <c r="X21" s="81">
        <v>1.0089999999999999</v>
      </c>
      <c r="Y21" s="81">
        <v>5.0000000000000001E-3</v>
      </c>
      <c r="Z21" s="78"/>
      <c r="AA21" s="79">
        <f t="shared" si="2"/>
        <v>66.474999999999994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26.863</v>
      </c>
      <c r="O26" s="88">
        <f t="shared" si="3"/>
        <v>13.072999999999999</v>
      </c>
      <c r="P26" s="88">
        <f t="shared" si="3"/>
        <v>27.130000000000003</v>
      </c>
      <c r="Q26" s="88">
        <f t="shared" si="3"/>
        <v>4.7619999999999996</v>
      </c>
      <c r="R26" s="88">
        <f t="shared" si="3"/>
        <v>0</v>
      </c>
      <c r="S26" s="88">
        <f t="shared" si="3"/>
        <v>0</v>
      </c>
      <c r="T26" s="88">
        <f t="shared" si="3"/>
        <v>1.0649999999999999</v>
      </c>
      <c r="U26" s="88">
        <f t="shared" si="3"/>
        <v>19.991</v>
      </c>
      <c r="V26" s="88">
        <f t="shared" si="3"/>
        <v>0</v>
      </c>
      <c r="W26" s="88">
        <f t="shared" si="3"/>
        <v>11.474</v>
      </c>
      <c r="X26" s="88">
        <f t="shared" si="3"/>
        <v>1.0089999999999999</v>
      </c>
      <c r="Y26" s="88">
        <f t="shared" si="3"/>
        <v>5.0000000000000001E-3</v>
      </c>
      <c r="Z26" s="89" t="str">
        <f t="shared" si="3"/>
        <v/>
      </c>
      <c r="AA26" s="90">
        <f>SUM(AA19:AA25)</f>
        <v>105.37199999999999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61.308999999999997</v>
      </c>
      <c r="O30" s="77">
        <v>78.765000000000001</v>
      </c>
      <c r="P30" s="77">
        <v>32.887999999999998</v>
      </c>
      <c r="Q30" s="77">
        <v>5.61</v>
      </c>
      <c r="R30" s="77">
        <v>6.968</v>
      </c>
      <c r="S30" s="77">
        <v>57.802999999999997</v>
      </c>
      <c r="T30" s="77">
        <v>30.762</v>
      </c>
      <c r="U30" s="77">
        <v>19.991</v>
      </c>
      <c r="V30" s="77"/>
      <c r="W30" s="77">
        <v>11.474</v>
      </c>
      <c r="X30" s="77">
        <v>34.65</v>
      </c>
      <c r="Y30" s="77">
        <v>46.368000000000002</v>
      </c>
      <c r="Z30" s="78"/>
      <c r="AA30" s="79">
        <f>SUM(B30:Z30)</f>
        <v>386.58799999999997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61.308999999999997</v>
      </c>
      <c r="O32" s="62">
        <f t="shared" si="4"/>
        <v>78.765000000000001</v>
      </c>
      <c r="P32" s="62">
        <f t="shared" si="4"/>
        <v>32.887999999999998</v>
      </c>
      <c r="Q32" s="62">
        <f t="shared" si="4"/>
        <v>5.61</v>
      </c>
      <c r="R32" s="62">
        <f t="shared" si="4"/>
        <v>6.968</v>
      </c>
      <c r="S32" s="62">
        <f t="shared" si="4"/>
        <v>57.802999999999997</v>
      </c>
      <c r="T32" s="62">
        <f t="shared" si="4"/>
        <v>30.762</v>
      </c>
      <c r="U32" s="62">
        <f t="shared" si="4"/>
        <v>19.991</v>
      </c>
      <c r="V32" s="62">
        <f t="shared" si="4"/>
        <v>0</v>
      </c>
      <c r="W32" s="62">
        <f t="shared" si="4"/>
        <v>11.474</v>
      </c>
      <c r="X32" s="62">
        <f t="shared" si="4"/>
        <v>34.65</v>
      </c>
      <c r="Y32" s="62">
        <f t="shared" si="4"/>
        <v>46.368000000000002</v>
      </c>
      <c r="Z32" s="63" t="str">
        <f t="shared" si="4"/>
        <v/>
      </c>
      <c r="AA32" s="64">
        <f>SUM(AA29:AA31)</f>
        <v>386.58799999999997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60.5</v>
      </c>
      <c r="Q39" s="99">
        <v>56.1</v>
      </c>
      <c r="R39" s="99">
        <v>21</v>
      </c>
      <c r="S39" s="99"/>
      <c r="T39" s="99"/>
      <c r="U39" s="99">
        <v>4.9000000000000004</v>
      </c>
      <c r="V39" s="99">
        <v>38.9</v>
      </c>
      <c r="W39" s="99">
        <v>20.100000000000001</v>
      </c>
      <c r="X39" s="99"/>
      <c r="Y39" s="99"/>
      <c r="Z39" s="100"/>
      <c r="AA39" s="79">
        <f t="shared" si="5"/>
        <v>201.5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60.5</v>
      </c>
      <c r="Q40" s="88">
        <f t="shared" si="6"/>
        <v>56.1</v>
      </c>
      <c r="R40" s="88">
        <f t="shared" si="6"/>
        <v>21</v>
      </c>
      <c r="S40" s="88">
        <f t="shared" si="6"/>
        <v>0</v>
      </c>
      <c r="T40" s="88">
        <f t="shared" si="6"/>
        <v>0</v>
      </c>
      <c r="U40" s="88">
        <f t="shared" si="6"/>
        <v>4.9000000000000004</v>
      </c>
      <c r="V40" s="88">
        <f t="shared" si="6"/>
        <v>38.9</v>
      </c>
      <c r="W40" s="88">
        <f t="shared" si="6"/>
        <v>20.100000000000001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60.5</v>
      </c>
      <c r="Q47" s="99">
        <v>56.1</v>
      </c>
      <c r="R47" s="99">
        <v>21</v>
      </c>
      <c r="S47" s="99"/>
      <c r="T47" s="99"/>
      <c r="U47" s="99">
        <v>4.9000000000000004</v>
      </c>
      <c r="V47" s="99">
        <v>38.9</v>
      </c>
      <c r="W47" s="99">
        <v>20.100000000000001</v>
      </c>
      <c r="X47" s="99"/>
      <c r="Y47" s="99"/>
      <c r="Z47" s="100"/>
      <c r="AA47" s="79">
        <f t="shared" si="7"/>
        <v>201.5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60.5</v>
      </c>
      <c r="Q49" s="88">
        <f t="shared" si="8"/>
        <v>56.1</v>
      </c>
      <c r="R49" s="88">
        <f t="shared" si="8"/>
        <v>21</v>
      </c>
      <c r="S49" s="88">
        <f t="shared" si="8"/>
        <v>0</v>
      </c>
      <c r="T49" s="88">
        <f t="shared" si="8"/>
        <v>0</v>
      </c>
      <c r="U49" s="88">
        <f t="shared" si="8"/>
        <v>4.9000000000000004</v>
      </c>
      <c r="V49" s="88">
        <f t="shared" si="8"/>
        <v>38.9</v>
      </c>
      <c r="W49" s="88">
        <f t="shared" si="8"/>
        <v>20.100000000000001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201.5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61.308999999999997</v>
      </c>
      <c r="O52" s="88">
        <f t="shared" si="10"/>
        <v>78.764999999999986</v>
      </c>
      <c r="P52" s="88">
        <f t="shared" si="10"/>
        <v>93.388000000000005</v>
      </c>
      <c r="Q52" s="88">
        <f t="shared" si="10"/>
        <v>61.71</v>
      </c>
      <c r="R52" s="88">
        <f t="shared" si="10"/>
        <v>27.968</v>
      </c>
      <c r="S52" s="88">
        <f t="shared" si="10"/>
        <v>57.803000000000004</v>
      </c>
      <c r="T52" s="88">
        <f t="shared" si="10"/>
        <v>30.762</v>
      </c>
      <c r="U52" s="88">
        <f t="shared" si="10"/>
        <v>24.890999999999998</v>
      </c>
      <c r="V52" s="88">
        <f t="shared" si="10"/>
        <v>38.9</v>
      </c>
      <c r="W52" s="88">
        <f t="shared" si="10"/>
        <v>31.574000000000002</v>
      </c>
      <c r="X52" s="88">
        <f t="shared" si="10"/>
        <v>34.65</v>
      </c>
      <c r="Y52" s="88">
        <f t="shared" si="10"/>
        <v>46.368000000000002</v>
      </c>
      <c r="Z52" s="89" t="str">
        <f t="shared" si="10"/>
        <v/>
      </c>
      <c r="AA52" s="104">
        <f>SUM(B52:Z52)</f>
        <v>588.08800000000008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61.309000000000005</v>
      </c>
      <c r="O4" s="18">
        <v>78.764999999999986</v>
      </c>
      <c r="P4" s="18">
        <v>93.397000000000006</v>
      </c>
      <c r="Q4" s="18">
        <v>61.708000000000006</v>
      </c>
      <c r="R4" s="18">
        <v>27.951000000000004</v>
      </c>
      <c r="S4" s="18">
        <v>57.793000000000006</v>
      </c>
      <c r="T4" s="18">
        <v>30.761999999999997</v>
      </c>
      <c r="U4" s="18">
        <v>24.890999999999998</v>
      </c>
      <c r="V4" s="18">
        <v>38.898000000000003</v>
      </c>
      <c r="W4" s="18">
        <v>31.535000000000004</v>
      </c>
      <c r="X4" s="18">
        <v>34.65</v>
      </c>
      <c r="Y4" s="18">
        <v>46.368000000000002</v>
      </c>
      <c r="Z4" s="19"/>
      <c r="AA4" s="20">
        <f>SUM(B4:Z4)</f>
        <v>588.02700000000016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13.08</v>
      </c>
      <c r="O7" s="28">
        <v>20.82</v>
      </c>
      <c r="P7" s="28">
        <v>76.989999999999995</v>
      </c>
      <c r="Q7" s="28">
        <v>99.07</v>
      </c>
      <c r="R7" s="28">
        <v>101</v>
      </c>
      <c r="S7" s="28">
        <v>124.83</v>
      </c>
      <c r="T7" s="28">
        <v>198.86</v>
      </c>
      <c r="U7" s="28">
        <v>161</v>
      </c>
      <c r="V7" s="28">
        <v>116.87</v>
      </c>
      <c r="W7" s="28">
        <v>101.44</v>
      </c>
      <c r="X7" s="28">
        <v>94.16</v>
      </c>
      <c r="Y7" s="28">
        <v>95.2</v>
      </c>
      <c r="Z7" s="29"/>
      <c r="AA7" s="30">
        <f>IF(SUM(B7:Z7)&lt;&gt;0,AVERAGEIF(B7:Z7,"&lt;&gt;"""),"")</f>
        <v>100.27666666666669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61.309000000000005</v>
      </c>
      <c r="O14" s="57">
        <v>78.764999999999986</v>
      </c>
      <c r="P14" s="57">
        <v>90.997</v>
      </c>
      <c r="Q14" s="57">
        <v>61.468000000000004</v>
      </c>
      <c r="R14" s="57">
        <v>27.430000000000003</v>
      </c>
      <c r="S14" s="57">
        <v>22.463999999999995</v>
      </c>
      <c r="T14" s="57">
        <v>20.163</v>
      </c>
      <c r="U14" s="57">
        <v>11.936</v>
      </c>
      <c r="V14" s="57">
        <v>27.998000000000001</v>
      </c>
      <c r="W14" s="57">
        <v>28.484999999999999</v>
      </c>
      <c r="X14" s="57">
        <v>34.241999999999997</v>
      </c>
      <c r="Y14" s="57">
        <v>36.392000000000003</v>
      </c>
      <c r="Z14" s="58"/>
      <c r="AA14" s="59">
        <f t="shared" si="0"/>
        <v>501.649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61.309000000000005</v>
      </c>
      <c r="O16" s="62">
        <f t="shared" si="1"/>
        <v>78.764999999999986</v>
      </c>
      <c r="P16" s="62">
        <f t="shared" si="1"/>
        <v>90.997</v>
      </c>
      <c r="Q16" s="62">
        <f t="shared" si="1"/>
        <v>61.468000000000004</v>
      </c>
      <c r="R16" s="62">
        <f t="shared" si="1"/>
        <v>27.430000000000003</v>
      </c>
      <c r="S16" s="62">
        <f t="shared" si="1"/>
        <v>22.463999999999995</v>
      </c>
      <c r="T16" s="62">
        <f t="shared" si="1"/>
        <v>20.163</v>
      </c>
      <c r="U16" s="62">
        <f t="shared" si="1"/>
        <v>11.936</v>
      </c>
      <c r="V16" s="62">
        <f t="shared" si="1"/>
        <v>27.998000000000001</v>
      </c>
      <c r="W16" s="62">
        <f t="shared" si="1"/>
        <v>28.484999999999999</v>
      </c>
      <c r="X16" s="62">
        <f t="shared" si="1"/>
        <v>34.241999999999997</v>
      </c>
      <c r="Y16" s="62">
        <f t="shared" si="1"/>
        <v>36.392000000000003</v>
      </c>
      <c r="Z16" s="63" t="str">
        <f t="shared" si="1"/>
        <v/>
      </c>
      <c r="AA16" s="64">
        <f>SUM(AA10:AA15)</f>
        <v>501.649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3.2</v>
      </c>
      <c r="W19" s="72"/>
      <c r="X19" s="72"/>
      <c r="Y19" s="72"/>
      <c r="Z19" s="73"/>
      <c r="AA19" s="74">
        <f t="shared" ref="AA19:AA25" si="2">SUM(B19:Z19)</f>
        <v>3.2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2.4</v>
      </c>
      <c r="Q20" s="77"/>
      <c r="R20" s="77">
        <v>0.5</v>
      </c>
      <c r="S20" s="77">
        <v>1.851</v>
      </c>
      <c r="T20" s="77">
        <v>1.738</v>
      </c>
      <c r="U20" s="77"/>
      <c r="V20" s="77">
        <v>0.5</v>
      </c>
      <c r="W20" s="77">
        <v>0.45</v>
      </c>
      <c r="X20" s="77"/>
      <c r="Y20" s="77">
        <v>0.45300000000000001</v>
      </c>
      <c r="Z20" s="78"/>
      <c r="AA20" s="79">
        <f t="shared" si="2"/>
        <v>7.8919999999999995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0.24</v>
      </c>
      <c r="R21" s="81">
        <v>2.1000000000000001E-2</v>
      </c>
      <c r="S21" s="81">
        <v>9.1780000000000008</v>
      </c>
      <c r="T21" s="81">
        <v>8.8610000000000007</v>
      </c>
      <c r="U21" s="81">
        <v>12.955</v>
      </c>
      <c r="V21" s="81">
        <v>7.2</v>
      </c>
      <c r="W21" s="81">
        <v>2.6</v>
      </c>
      <c r="X21" s="81">
        <v>0.40799999999999997</v>
      </c>
      <c r="Y21" s="81">
        <v>9.5229999999999997</v>
      </c>
      <c r="Z21" s="78"/>
      <c r="AA21" s="79">
        <f t="shared" si="2"/>
        <v>50.986000000000004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2.4</v>
      </c>
      <c r="Q26" s="88">
        <f t="shared" si="3"/>
        <v>0.24</v>
      </c>
      <c r="R26" s="88">
        <f t="shared" si="3"/>
        <v>0.52100000000000002</v>
      </c>
      <c r="S26" s="88">
        <f t="shared" si="3"/>
        <v>11.029</v>
      </c>
      <c r="T26" s="88">
        <f t="shared" si="3"/>
        <v>10.599</v>
      </c>
      <c r="U26" s="88">
        <f t="shared" si="3"/>
        <v>12.955</v>
      </c>
      <c r="V26" s="88">
        <f t="shared" si="3"/>
        <v>10.9</v>
      </c>
      <c r="W26" s="88">
        <f t="shared" si="3"/>
        <v>3.0500000000000003</v>
      </c>
      <c r="X26" s="88">
        <f t="shared" si="3"/>
        <v>0.40799999999999997</v>
      </c>
      <c r="Y26" s="88">
        <f t="shared" si="3"/>
        <v>9.9759999999999991</v>
      </c>
      <c r="Z26" s="89" t="str">
        <f t="shared" si="3"/>
        <v/>
      </c>
      <c r="AA26" s="90">
        <f>SUM(AA19:AA25)</f>
        <v>62.078000000000003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61.308999999999997</v>
      </c>
      <c r="O30" s="77">
        <v>78.765000000000001</v>
      </c>
      <c r="P30" s="77">
        <v>93.397000000000006</v>
      </c>
      <c r="Q30" s="77">
        <v>61.707999999999998</v>
      </c>
      <c r="R30" s="77">
        <v>27.951000000000001</v>
      </c>
      <c r="S30" s="77">
        <v>33.493000000000002</v>
      </c>
      <c r="T30" s="77">
        <v>30.762</v>
      </c>
      <c r="U30" s="77">
        <v>24.890999999999998</v>
      </c>
      <c r="V30" s="77">
        <v>38.898000000000003</v>
      </c>
      <c r="W30" s="77">
        <v>31.535</v>
      </c>
      <c r="X30" s="77">
        <v>34.65</v>
      </c>
      <c r="Y30" s="77">
        <v>46.368000000000002</v>
      </c>
      <c r="Z30" s="78"/>
      <c r="AA30" s="79">
        <f>SUM(B30:Z30)</f>
        <v>563.72700000000009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61.308999999999997</v>
      </c>
      <c r="O32" s="62">
        <f t="shared" si="4"/>
        <v>78.765000000000001</v>
      </c>
      <c r="P32" s="62">
        <f t="shared" si="4"/>
        <v>93.397000000000006</v>
      </c>
      <c r="Q32" s="62">
        <f t="shared" si="4"/>
        <v>61.707999999999998</v>
      </c>
      <c r="R32" s="62">
        <f t="shared" si="4"/>
        <v>27.951000000000001</v>
      </c>
      <c r="S32" s="62">
        <f t="shared" si="4"/>
        <v>33.493000000000002</v>
      </c>
      <c r="T32" s="62">
        <f t="shared" si="4"/>
        <v>30.762</v>
      </c>
      <c r="U32" s="62">
        <f t="shared" si="4"/>
        <v>24.890999999999998</v>
      </c>
      <c r="V32" s="62">
        <f t="shared" si="4"/>
        <v>38.898000000000003</v>
      </c>
      <c r="W32" s="62">
        <f t="shared" si="4"/>
        <v>31.535</v>
      </c>
      <c r="X32" s="62">
        <f t="shared" si="4"/>
        <v>34.65</v>
      </c>
      <c r="Y32" s="62">
        <f t="shared" si="4"/>
        <v>46.368000000000002</v>
      </c>
      <c r="Z32" s="63" t="str">
        <f t="shared" si="4"/>
        <v/>
      </c>
      <c r="AA32" s="64">
        <f>SUM(AA29:AA31)</f>
        <v>563.72700000000009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24.3</v>
      </c>
      <c r="T39" s="99"/>
      <c r="U39" s="99"/>
      <c r="V39" s="99"/>
      <c r="W39" s="99"/>
      <c r="X39" s="99"/>
      <c r="Y39" s="99"/>
      <c r="Z39" s="100"/>
      <c r="AA39" s="79">
        <f t="shared" si="5"/>
        <v>24.3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24.3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24.3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24.3</v>
      </c>
      <c r="T47" s="99"/>
      <c r="U47" s="99"/>
      <c r="V47" s="99"/>
      <c r="W47" s="99"/>
      <c r="X47" s="99"/>
      <c r="Y47" s="99"/>
      <c r="Z47" s="100"/>
      <c r="AA47" s="79">
        <f t="shared" si="7"/>
        <v>24.3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24.3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24.3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61.309000000000005</v>
      </c>
      <c r="O52" s="88">
        <f t="shared" si="10"/>
        <v>78.764999999999986</v>
      </c>
      <c r="P52" s="88">
        <f t="shared" si="10"/>
        <v>93.397000000000006</v>
      </c>
      <c r="Q52" s="88">
        <f t="shared" si="10"/>
        <v>61.708000000000006</v>
      </c>
      <c r="R52" s="88">
        <f t="shared" si="10"/>
        <v>27.951000000000004</v>
      </c>
      <c r="S52" s="88">
        <f t="shared" si="10"/>
        <v>57.792999999999992</v>
      </c>
      <c r="T52" s="88">
        <f t="shared" si="10"/>
        <v>30.762</v>
      </c>
      <c r="U52" s="88">
        <f t="shared" si="10"/>
        <v>24.890999999999998</v>
      </c>
      <c r="V52" s="88">
        <f t="shared" si="10"/>
        <v>38.898000000000003</v>
      </c>
      <c r="W52" s="88">
        <f t="shared" si="10"/>
        <v>31.535</v>
      </c>
      <c r="X52" s="88">
        <f t="shared" si="10"/>
        <v>34.65</v>
      </c>
      <c r="Y52" s="88">
        <f t="shared" si="10"/>
        <v>46.368000000000002</v>
      </c>
      <c r="Z52" s="89" t="str">
        <f t="shared" si="10"/>
        <v/>
      </c>
      <c r="AA52" s="104">
        <f>SUM(B52:Z52)</f>
        <v>588.02700000000016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-60.5</v>
      </c>
      <c r="Q4" s="18">
        <v>-56.1</v>
      </c>
      <c r="R4" s="18">
        <v>-21</v>
      </c>
      <c r="S4" s="18">
        <v>24.3</v>
      </c>
      <c r="T4" s="18"/>
      <c r="U4" s="18">
        <v>-4.9000000000000004</v>
      </c>
      <c r="V4" s="18">
        <v>-38.9</v>
      </c>
      <c r="W4" s="18">
        <v>-20.100000000000001</v>
      </c>
      <c r="X4" s="18"/>
      <c r="Y4" s="18"/>
      <c r="Z4" s="19"/>
      <c r="AA4" s="111">
        <f>SUM(B4:Z4)</f>
        <v>-177.2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13.08</v>
      </c>
      <c r="O7" s="117">
        <v>20.82</v>
      </c>
      <c r="P7" s="117">
        <v>76.989999999999995</v>
      </c>
      <c r="Q7" s="117">
        <v>99.07</v>
      </c>
      <c r="R7" s="117">
        <v>101</v>
      </c>
      <c r="S7" s="117">
        <v>124.83</v>
      </c>
      <c r="T7" s="117">
        <v>198.86</v>
      </c>
      <c r="U7" s="117">
        <v>161</v>
      </c>
      <c r="V7" s="117">
        <v>116.87</v>
      </c>
      <c r="W7" s="117">
        <v>101.44</v>
      </c>
      <c r="X7" s="117">
        <v>94.16</v>
      </c>
      <c r="Y7" s="117">
        <v>95.2</v>
      </c>
      <c r="Z7" s="118"/>
      <c r="AA7" s="119">
        <f>IF(SUM(B7:Z7)&lt;&gt;0,AVERAGEIF(B7:Z7,"&lt;&gt;"""),"")</f>
        <v>100.27666666666669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60.5</v>
      </c>
      <c r="Q15" s="133">
        <v>56.1</v>
      </c>
      <c r="R15" s="133">
        <v>21</v>
      </c>
      <c r="S15" s="133"/>
      <c r="T15" s="133"/>
      <c r="U15" s="133">
        <v>4.9000000000000004</v>
      </c>
      <c r="V15" s="133">
        <v>38.9</v>
      </c>
      <c r="W15" s="133">
        <v>20.100000000000001</v>
      </c>
      <c r="X15" s="133"/>
      <c r="Y15" s="133"/>
      <c r="Z15" s="131"/>
      <c r="AA15" s="132">
        <f t="shared" si="0"/>
        <v>201.5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60.5</v>
      </c>
      <c r="Q16" s="135">
        <f t="shared" si="1"/>
        <v>56.1</v>
      </c>
      <c r="R16" s="135">
        <f t="shared" si="1"/>
        <v>21</v>
      </c>
      <c r="S16" s="135">
        <f t="shared" si="1"/>
        <v>0</v>
      </c>
      <c r="T16" s="135">
        <f t="shared" si="1"/>
        <v>0</v>
      </c>
      <c r="U16" s="135">
        <f t="shared" si="1"/>
        <v>4.9000000000000004</v>
      </c>
      <c r="V16" s="135">
        <f t="shared" si="1"/>
        <v>38.9</v>
      </c>
      <c r="W16" s="135">
        <f t="shared" si="1"/>
        <v>20.100000000000001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24.3</v>
      </c>
      <c r="T23" s="133"/>
      <c r="U23" s="133"/>
      <c r="V23" s="133"/>
      <c r="W23" s="133"/>
      <c r="X23" s="133"/>
      <c r="Y23" s="133"/>
      <c r="Z23" s="131"/>
      <c r="AA23" s="132">
        <f t="shared" si="2"/>
        <v>24.3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24.3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2024-10-02T08:34:58Z</dcterms:created>
  <dcterms:modified xsi:type="dcterms:W3CDTF">2024-10-02T08:35:00Z</dcterms:modified>
</cp:coreProperties>
</file>