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<sst xmlns="http://schemas.openxmlformats.org/spreadsheetml/2006/main" count="119" uniqueCount="54">
  <si>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28/09/2024 11:29:39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</si>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</sst>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DF2-453A-8F2C-458C6F54D03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DF2-453A-8F2C-458C6F54D03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7.5860000000000003</c:v>
                </c:pt>
                <c:pt idx="13">
                  <c:v>7.0620000000000003</c:v>
                </c:pt>
                <c:pt idx="14">
                  <c:v>6.9450000000000003</c:v>
                </c:pt>
                <c:pt idx="19">
                  <c:v>0.221</c:v>
                </c:pt>
                <c:pt idx="21">
                  <c:v>3.8889999999999998</c:v>
                </c:pt>
                <c:pt idx="22">
                  <c:v>3.7650000000000001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DF2-453A-8F2C-458C6F54D03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13.881</c:v>
                </c:pt>
                <c:pt idx="13">
                  <c:v>13.196999999999999</c:v>
                </c:pt>
                <c:pt idx="14">
                  <c:v>11.867000000000001</c:v>
                </c:pt>
                <c:pt idx="16">
                  <c:v>0.35099999999999998</c:v>
                </c:pt>
                <c:pt idx="18">
                  <c:v>0.183</c:v>
                </c:pt>
                <c:pt idx="19">
                  <c:v>7.9409999999999998</c:v>
                </c:pt>
                <c:pt idx="20">
                  <c:v>0.94699999999999995</c:v>
                </c:pt>
                <c:pt idx="21">
                  <c:v>4.9610000000000003</c:v>
                </c:pt>
                <c:pt idx="22">
                  <c:v>4.4550000000000001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DF2-453A-8F2C-458C6F54D03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DF2-453A-8F2C-458C6F54D03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DF2-453A-8F2C-458C6F54D03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DF2-453A-8F2C-458C6F54D03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DF2-453A-8F2C-458C6F54D03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DF2-453A-8F2C-458C6F54D03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2.8</c:v>
                </c:pt>
                <c:pt idx="18">
                  <c:v>6.9640000000000004</c:v>
                </c:pt>
                <c:pt idx="20">
                  <c:v>19.332999999999998</c:v>
                </c:pt>
                <c:pt idx="21">
                  <c:v>7.6920000000000002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DF2-453A-8F2C-458C6F54D03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50.6</c:v>
                </c:pt>
                <c:pt idx="13">
                  <c:v>8.3000000000000007</c:v>
                </c:pt>
                <c:pt idx="14">
                  <c:v>36</c:v>
                </c:pt>
                <c:pt idx="15">
                  <c:v>68.099999999999994</c:v>
                </c:pt>
                <c:pt idx="16">
                  <c:v>67.099999999999994</c:v>
                </c:pt>
                <c:pt idx="17">
                  <c:v>62.5</c:v>
                </c:pt>
                <c:pt idx="18">
                  <c:v>55.5</c:v>
                </c:pt>
                <c:pt idx="19">
                  <c:v>33.6</c:v>
                </c:pt>
                <c:pt idx="20">
                  <c:v>0</c:v>
                </c:pt>
                <c:pt idx="21">
                  <c:v>0</c:v>
                </c:pt>
                <c:pt idx="22">
                  <c:v>17.5</c:v>
                </c:pt>
                <c:pt idx="23">
                  <c:v>71.5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DF2-453A-8F2C-458C6F54D03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6.5000000000000002E-2</c:v>
                </c:pt>
                <c:pt idx="13">
                  <c:v>19.181000000000001</c:v>
                </c:pt>
                <c:pt idx="14">
                  <c:v>14.582000000000001</c:v>
                </c:pt>
                <c:pt idx="15">
                  <c:v>5.0999999999999997E-2</c:v>
                </c:pt>
                <c:pt idx="16">
                  <c:v>1.9E-2</c:v>
                </c:pt>
                <c:pt idx="19">
                  <c:v>2.21</c:v>
                </c:pt>
                <c:pt idx="23">
                  <c:v>8.3330000000000002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DF2-453A-8F2C-458C6F54D03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DF2-453A-8F2C-458C6F54D03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DF2-453A-8F2C-458C6F54D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40</c:v>
                </c:pt>
                <c:pt idx="13">
                  <c:v>42.5</c:v>
                </c:pt>
                <c:pt idx="14">
                  <c:v>43.5</c:v>
                </c:pt>
                <c:pt idx="15">
                  <c:v>59.28</c:v>
                </c:pt>
                <c:pt idx="16">
                  <c:v>84.8</c:v>
                </c:pt>
                <c:pt idx="17">
                  <c:v>102</c:v>
                </c:pt>
                <c:pt idx="18">
                  <c:v>118.91</c:v>
                </c:pt>
                <c:pt idx="19">
                  <c:v>142.15</c:v>
                </c:pt>
                <c:pt idx="20">
                  <c:v>103.3</c:v>
                </c:pt>
                <c:pt idx="21">
                  <c:v>97.74</c:v>
                </c:pt>
                <c:pt idx="22">
                  <c:v>98</c:v>
                </c:pt>
                <c:pt idx="23">
                  <c:v>95.82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DF2-453A-8F2C-458C6F54D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233-40A7-9EF8-AE082C55302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233-40A7-9EF8-AE082C55302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3">
                  <c:v>2.952</c:v>
                </c:pt>
                <c:pt idx="14">
                  <c:v>1.4059999999999999</c:v>
                </c:pt>
                <c:pt idx="15">
                  <c:v>5.3949999999999996</c:v>
                </c:pt>
                <c:pt idx="16">
                  <c:v>7.1149999999999993</c:v>
                </c:pt>
                <c:pt idx="17">
                  <c:v>4.923</c:v>
                </c:pt>
                <c:pt idx="18">
                  <c:v>7.8769999999999998</c:v>
                </c:pt>
                <c:pt idx="19">
                  <c:v>4.3179999999999996</c:v>
                </c:pt>
                <c:pt idx="21">
                  <c:v>2.5</c:v>
                </c:pt>
                <c:pt idx="22">
                  <c:v>3.1</c:v>
                </c:pt>
                <c:pt idx="23">
                  <c:v>13.181999999999999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233-40A7-9EF8-AE082C55302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23.257000000000001</c:v>
                </c:pt>
                <c:pt idx="13">
                  <c:v>0.28000000000000003</c:v>
                </c:pt>
                <c:pt idx="14">
                  <c:v>16.3</c:v>
                </c:pt>
                <c:pt idx="15">
                  <c:v>0.19500000000000001</c:v>
                </c:pt>
                <c:pt idx="16">
                  <c:v>5.5470000000000006</c:v>
                </c:pt>
                <c:pt idx="17">
                  <c:v>31.484999999999999</c:v>
                </c:pt>
                <c:pt idx="18">
                  <c:v>33.488999999999997</c:v>
                </c:pt>
                <c:pt idx="19">
                  <c:v>24.808999999999997</c:v>
                </c:pt>
                <c:pt idx="20">
                  <c:v>2.2440000000000002</c:v>
                </c:pt>
                <c:pt idx="21">
                  <c:v>5.78</c:v>
                </c:pt>
                <c:pt idx="22">
                  <c:v>7.2889999999999997</c:v>
                </c:pt>
                <c:pt idx="23">
                  <c:v>59.856000000000002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233-40A7-9EF8-AE082C55302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233-40A7-9EF8-AE082C55302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233-40A7-9EF8-AE082C55302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233-40A7-9EF8-AE082C55302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233-40A7-9EF8-AE082C55302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233-40A7-9EF8-AE082C55302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3233-40A7-9EF8-AE082C55302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233-40A7-9EF8-AE082C55302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48.923999999999992</c:v>
                </c:pt>
                <c:pt idx="13">
                  <c:v>44.462999999999994</c:v>
                </c:pt>
                <c:pt idx="14">
                  <c:v>51.640999999999998</c:v>
                </c:pt>
                <c:pt idx="15">
                  <c:v>62.596000000000004</c:v>
                </c:pt>
                <c:pt idx="16">
                  <c:v>54.770999999999994</c:v>
                </c:pt>
                <c:pt idx="17">
                  <c:v>28.850999999999999</c:v>
                </c:pt>
                <c:pt idx="18">
                  <c:v>21.25</c:v>
                </c:pt>
                <c:pt idx="19">
                  <c:v>14.833</c:v>
                </c:pt>
                <c:pt idx="20">
                  <c:v>18.036000000000001</c:v>
                </c:pt>
                <c:pt idx="21">
                  <c:v>8.2620000000000005</c:v>
                </c:pt>
                <c:pt idx="22">
                  <c:v>15.306000000000001</c:v>
                </c:pt>
                <c:pt idx="23">
                  <c:v>6.8089999999999993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233-40A7-9EF8-AE082C55302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233-40A7-9EF8-AE082C55302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233-40A7-9EF8-AE082C553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40</c:v>
                </c:pt>
                <c:pt idx="13">
                  <c:v>42.5</c:v>
                </c:pt>
                <c:pt idx="14">
                  <c:v>43.5</c:v>
                </c:pt>
                <c:pt idx="15">
                  <c:v>59.28</c:v>
                </c:pt>
                <c:pt idx="16">
                  <c:v>84.8</c:v>
                </c:pt>
                <c:pt idx="17">
                  <c:v>102</c:v>
                </c:pt>
                <c:pt idx="18">
                  <c:v>118.91</c:v>
                </c:pt>
                <c:pt idx="19">
                  <c:v>142.15</c:v>
                </c:pt>
                <c:pt idx="20">
                  <c:v>103.3</c:v>
                </c:pt>
                <c:pt idx="21">
                  <c:v>97.74</c:v>
                </c:pt>
                <c:pt idx="22">
                  <c:v>98</c:v>
                </c:pt>
                <c:pt idx="23">
                  <c:v>95.82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233-40A7-9EF8-AE082C553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72.131999999999991</v>
      </c>
      <c r="O4" s="18">
        <v>47.74</v>
      </c>
      <c r="P4" s="18">
        <v>69.394000000000005</v>
      </c>
      <c r="Q4" s="18">
        <v>68.150999999999996</v>
      </c>
      <c r="R4" s="18">
        <v>67.47</v>
      </c>
      <c r="S4" s="18">
        <v>65.3</v>
      </c>
      <c r="T4" s="18">
        <v>62.646999999999998</v>
      </c>
      <c r="U4" s="18">
        <v>43.972000000000001</v>
      </c>
      <c r="V4" s="18">
        <v>20.28</v>
      </c>
      <c r="W4" s="18">
        <v>16.542000000000002</v>
      </c>
      <c r="X4" s="18">
        <v>25.72</v>
      </c>
      <c r="Y4" s="18">
        <v>79.832999999999998</v>
      </c>
      <c r="Z4" s="19"/>
      <c r="AA4" s="20">
        <f>SUM(B4:Z4)</f>
        <v>639.18099999999993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40</v>
      </c>
      <c r="O7" s="28">
        <v>42.5</v>
      </c>
      <c r="P7" s="28">
        <v>43.5</v>
      </c>
      <c r="Q7" s="28">
        <v>59.28</v>
      </c>
      <c r="R7" s="28">
        <v>84.8</v>
      </c>
      <c r="S7" s="28">
        <v>102</v>
      </c>
      <c r="T7" s="28">
        <v>118.91</v>
      </c>
      <c r="U7" s="28">
        <v>142.15</v>
      </c>
      <c r="V7" s="28">
        <v>103.3</v>
      </c>
      <c r="W7" s="28">
        <v>97.74</v>
      </c>
      <c r="X7" s="28">
        <v>98</v>
      </c>
      <c r="Y7" s="28">
        <v>95.82</v>
      </c>
      <c r="Z7" s="29"/>
      <c r="AA7" s="30">
        <f>IF(SUM(B7:Z7)&lt;&gt;0,AVERAGEIF(B7:Z7,"&lt;&gt;"""),"")</f>
        <v>85.666666666666671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2.8</v>
      </c>
      <c r="T12" s="52">
        <v>6.9640000000000004</v>
      </c>
      <c r="U12" s="52"/>
      <c r="V12" s="52">
        <v>19.332999999999998</v>
      </c>
      <c r="W12" s="52">
        <v>7.6920000000000002</v>
      </c>
      <c r="X12" s="52"/>
      <c r="Y12" s="52"/>
      <c r="Z12" s="53"/>
      <c r="AA12" s="54">
        <f t="shared" si="0"/>
        <v>36.789000000000001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6.5000000000000002E-2</v>
      </c>
      <c r="O14" s="57">
        <v>19.181000000000001</v>
      </c>
      <c r="P14" s="57">
        <v>14.582000000000001</v>
      </c>
      <c r="Q14" s="57">
        <v>5.0999999999999997E-2</v>
      </c>
      <c r="R14" s="57">
        <v>1.9E-2</v>
      </c>
      <c r="S14" s="57"/>
      <c r="T14" s="57"/>
      <c r="U14" s="57">
        <v>2.21</v>
      </c>
      <c r="V14" s="57"/>
      <c r="W14" s="57"/>
      <c r="X14" s="57"/>
      <c r="Y14" s="57">
        <v>8.3330000000000002</v>
      </c>
      <c r="Z14" s="58"/>
      <c r="AA14" s="59">
        <f t="shared" si="0"/>
        <v>44.441000000000003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6.5000000000000002E-2</v>
      </c>
      <c r="O16" s="62">
        <f t="shared" si="1"/>
        <v>19.181000000000001</v>
      </c>
      <c r="P16" s="62">
        <f t="shared" si="1"/>
        <v>14.582000000000001</v>
      </c>
      <c r="Q16" s="62">
        <f t="shared" si="1"/>
        <v>5.0999999999999997E-2</v>
      </c>
      <c r="R16" s="62">
        <f t="shared" si="1"/>
        <v>1.9E-2</v>
      </c>
      <c r="S16" s="62">
        <f t="shared" si="1"/>
        <v>2.8</v>
      </c>
      <c r="T16" s="62">
        <f t="shared" si="1"/>
        <v>6.9640000000000004</v>
      </c>
      <c r="U16" s="62">
        <f t="shared" si="1"/>
        <v>2.21</v>
      </c>
      <c r="V16" s="62">
        <f t="shared" si="1"/>
        <v>19.332999999999998</v>
      </c>
      <c r="W16" s="62">
        <f t="shared" si="1"/>
        <v>7.6920000000000002</v>
      </c>
      <c r="X16" s="62">
        <f t="shared" si="1"/>
        <v>0</v>
      </c>
      <c r="Y16" s="62">
        <f t="shared" si="1"/>
        <v>8.3330000000000002</v>
      </c>
      <c r="Z16" s="63" t="str">
        <f t="shared" si="1"/>
        <v/>
      </c>
      <c r="AA16" s="64">
        <f>SUM(AA10:AA15)</f>
        <v>81.23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7.5860000000000003</v>
      </c>
      <c r="O20" s="77">
        <v>7.0620000000000003</v>
      </c>
      <c r="P20" s="77">
        <v>6.9450000000000003</v>
      </c>
      <c r="Q20" s="77"/>
      <c r="R20" s="77"/>
      <c r="S20" s="77"/>
      <c r="T20" s="77"/>
      <c r="U20" s="77">
        <v>0.221</v>
      </c>
      <c r="V20" s="77"/>
      <c r="W20" s="77">
        <v>3.8889999999999998</v>
      </c>
      <c r="X20" s="77">
        <v>3.7650000000000001</v>
      </c>
      <c r="Y20" s="77"/>
      <c r="Z20" s="78"/>
      <c r="AA20" s="79">
        <f t="shared" si="2"/>
        <v>29.468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13.881</v>
      </c>
      <c r="O21" s="81">
        <v>13.196999999999999</v>
      </c>
      <c r="P21" s="81">
        <v>11.867000000000001</v>
      </c>
      <c r="Q21" s="81"/>
      <c r="R21" s="81">
        <v>0.35099999999999998</v>
      </c>
      <c r="S21" s="81"/>
      <c r="T21" s="81">
        <v>0.183</v>
      </c>
      <c r="U21" s="81">
        <v>7.9409999999999998</v>
      </c>
      <c r="V21" s="81">
        <v>0.94699999999999995</v>
      </c>
      <c r="W21" s="81">
        <v>4.9610000000000003</v>
      </c>
      <c r="X21" s="81">
        <v>4.4550000000000001</v>
      </c>
      <c r="Y21" s="81"/>
      <c r="Z21" s="78"/>
      <c r="AA21" s="79">
        <f t="shared" si="2"/>
        <v>57.783000000000001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21.466999999999999</v>
      </c>
      <c r="O26" s="88">
        <f t="shared" si="3"/>
        <v>20.259</v>
      </c>
      <c r="P26" s="88">
        <f t="shared" si="3"/>
        <v>18.812000000000001</v>
      </c>
      <c r="Q26" s="88">
        <f t="shared" si="3"/>
        <v>0</v>
      </c>
      <c r="R26" s="88">
        <f t="shared" si="3"/>
        <v>0.35099999999999998</v>
      </c>
      <c r="S26" s="88">
        <f t="shared" si="3"/>
        <v>0</v>
      </c>
      <c r="T26" s="88">
        <f t="shared" si="3"/>
        <v>0.183</v>
      </c>
      <c r="U26" s="88">
        <f t="shared" si="3"/>
        <v>8.161999999999999</v>
      </c>
      <c r="V26" s="88">
        <f t="shared" si="3"/>
        <v>0.94699999999999995</v>
      </c>
      <c r="W26" s="88">
        <f t="shared" si="3"/>
        <v>8.85</v>
      </c>
      <c r="X26" s="88">
        <f t="shared" si="3"/>
        <v>8.2200000000000006</v>
      </c>
      <c r="Y26" s="88">
        <f t="shared" si="3"/>
        <v>0</v>
      </c>
      <c r="Z26" s="89" t="str">
        <f t="shared" si="3"/>
        <v/>
      </c>
      <c r="AA26" s="90">
        <f>SUM(AA19:AA25)</f>
        <v>87.251000000000005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21.532</v>
      </c>
      <c r="O30" s="77">
        <v>39.44</v>
      </c>
      <c r="P30" s="77">
        <v>33.393999999999998</v>
      </c>
      <c r="Q30" s="77">
        <v>5.0999999999999997E-2</v>
      </c>
      <c r="R30" s="77">
        <v>0.37</v>
      </c>
      <c r="S30" s="77">
        <v>2.8</v>
      </c>
      <c r="T30" s="77">
        <v>7.1470000000000002</v>
      </c>
      <c r="U30" s="77">
        <v>10.372</v>
      </c>
      <c r="V30" s="77">
        <v>20.28</v>
      </c>
      <c r="W30" s="77">
        <v>16.542000000000002</v>
      </c>
      <c r="X30" s="77">
        <v>8.2200000000000006</v>
      </c>
      <c r="Y30" s="77">
        <v>8.3330000000000002</v>
      </c>
      <c r="Z30" s="78"/>
      <c r="AA30" s="79">
        <f>SUM(B30:Z30)</f>
        <v>168.48099999999999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21.532</v>
      </c>
      <c r="O32" s="62">
        <f t="shared" si="4"/>
        <v>39.44</v>
      </c>
      <c r="P32" s="62">
        <f t="shared" si="4"/>
        <v>33.393999999999998</v>
      </c>
      <c r="Q32" s="62">
        <f t="shared" si="4"/>
        <v>5.0999999999999997E-2</v>
      </c>
      <c r="R32" s="62">
        <f t="shared" si="4"/>
        <v>0.37</v>
      </c>
      <c r="S32" s="62">
        <f t="shared" si="4"/>
        <v>2.8</v>
      </c>
      <c r="T32" s="62">
        <f t="shared" si="4"/>
        <v>7.1470000000000002</v>
      </c>
      <c r="U32" s="62">
        <f t="shared" si="4"/>
        <v>10.372</v>
      </c>
      <c r="V32" s="62">
        <f t="shared" si="4"/>
        <v>20.28</v>
      </c>
      <c r="W32" s="62">
        <f t="shared" si="4"/>
        <v>16.542000000000002</v>
      </c>
      <c r="X32" s="62">
        <f t="shared" si="4"/>
        <v>8.2200000000000006</v>
      </c>
      <c r="Y32" s="62">
        <f t="shared" si="4"/>
        <v>8.3330000000000002</v>
      </c>
      <c r="Z32" s="63" t="str">
        <f t="shared" si="4"/>
        <v/>
      </c>
      <c r="AA32" s="64">
        <f>SUM(AA29:AA31)</f>
        <v>168.48099999999999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>
        <v>50.6</v>
      </c>
      <c r="O39" s="99">
        <v>8.3000000000000007</v>
      </c>
      <c r="P39" s="99">
        <v>36</v>
      </c>
      <c r="Q39" s="99">
        <v>68.099999999999994</v>
      </c>
      <c r="R39" s="99">
        <v>67.099999999999994</v>
      </c>
      <c r="S39" s="99">
        <v>62.5</v>
      </c>
      <c r="T39" s="99">
        <v>55.5</v>
      </c>
      <c r="U39" s="99">
        <v>33.6</v>
      </c>
      <c r="V39" s="99"/>
      <c r="W39" s="99"/>
      <c r="X39" s="99">
        <v>17.5</v>
      </c>
      <c r="Y39" s="99">
        <v>71.5</v>
      </c>
      <c r="Z39" s="100"/>
      <c r="AA39" s="79">
        <f t="shared" si="5"/>
        <v>470.70000000000005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50.6</v>
      </c>
      <c r="O40" s="88">
        <f t="shared" si="6"/>
        <v>8.3000000000000007</v>
      </c>
      <c r="P40" s="88">
        <f t="shared" si="6"/>
        <v>36</v>
      </c>
      <c r="Q40" s="88">
        <f t="shared" si="6"/>
        <v>68.099999999999994</v>
      </c>
      <c r="R40" s="88">
        <f t="shared" si="6"/>
        <v>67.099999999999994</v>
      </c>
      <c r="S40" s="88">
        <f t="shared" si="6"/>
        <v>62.5</v>
      </c>
      <c r="T40" s="88">
        <f t="shared" si="6"/>
        <v>55.5</v>
      </c>
      <c r="U40" s="88">
        <f t="shared" si="6"/>
        <v>33.6</v>
      </c>
      <c r="V40" s="88">
        <f t="shared" si="6"/>
        <v>0</v>
      </c>
      <c r="W40" s="88">
        <f t="shared" si="6"/>
        <v>0</v>
      </c>
      <c r="X40" s="88">
        <f t="shared" si="6"/>
        <v>17.5</v>
      </c>
      <c r="Y40" s="88">
        <f t="shared" si="6"/>
        <v>71.5</v>
      </c>
      <c r="Z40" s="89" t="str">
        <f t="shared" si="6"/>
        <v/>
      </c>
      <c r="AA40" s="90">
        <f t="shared" si="5"/>
        <v>470.70000000000005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>
        <v>50.6</v>
      </c>
      <c r="O47" s="99">
        <v>8.3000000000000007</v>
      </c>
      <c r="P47" s="99">
        <v>36</v>
      </c>
      <c r="Q47" s="99">
        <v>68.099999999999994</v>
      </c>
      <c r="R47" s="99">
        <v>67.099999999999994</v>
      </c>
      <c r="S47" s="99">
        <v>62.5</v>
      </c>
      <c r="T47" s="99">
        <v>55.5</v>
      </c>
      <c r="U47" s="99">
        <v>33.6</v>
      </c>
      <c r="V47" s="99"/>
      <c r="W47" s="99"/>
      <c r="X47" s="99">
        <v>17.5</v>
      </c>
      <c r="Y47" s="99">
        <v>71.5</v>
      </c>
      <c r="Z47" s="100"/>
      <c r="AA47" s="79">
        <f t="shared" si="7"/>
        <v>470.70000000000005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50.6</v>
      </c>
      <c r="O49" s="88">
        <f t="shared" si="8"/>
        <v>8.3000000000000007</v>
      </c>
      <c r="P49" s="88">
        <f t="shared" si="8"/>
        <v>36</v>
      </c>
      <c r="Q49" s="88">
        <f t="shared" si="8"/>
        <v>68.099999999999994</v>
      </c>
      <c r="R49" s="88">
        <f t="shared" si="8"/>
        <v>67.099999999999994</v>
      </c>
      <c r="S49" s="88">
        <f t="shared" si="8"/>
        <v>62.5</v>
      </c>
      <c r="T49" s="88">
        <f t="shared" si="8"/>
        <v>55.5</v>
      </c>
      <c r="U49" s="88">
        <f t="shared" si="8"/>
        <v>33.6</v>
      </c>
      <c r="V49" s="88">
        <f t="shared" si="8"/>
        <v>0</v>
      </c>
      <c r="W49" s="88">
        <f t="shared" si="8"/>
        <v>0</v>
      </c>
      <c r="X49" s="88">
        <f t="shared" si="8"/>
        <v>17.5</v>
      </c>
      <c r="Y49" s="88">
        <f t="shared" si="8"/>
        <v>71.5</v>
      </c>
      <c r="Z49" s="89" t="str">
        <f t="shared" si="8"/>
        <v/>
      </c>
      <c r="AA49" s="90">
        <f t="shared" si="7"/>
        <v>470.70000000000005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72.132000000000005</v>
      </c>
      <c r="O52" s="88">
        <f t="shared" si="10"/>
        <v>47.739999999999995</v>
      </c>
      <c r="P52" s="88">
        <f t="shared" si="10"/>
        <v>69.394000000000005</v>
      </c>
      <c r="Q52" s="88">
        <f t="shared" si="10"/>
        <v>68.150999999999996</v>
      </c>
      <c r="R52" s="88">
        <f t="shared" si="10"/>
        <v>67.47</v>
      </c>
      <c r="S52" s="88">
        <f t="shared" si="10"/>
        <v>65.3</v>
      </c>
      <c r="T52" s="88">
        <f t="shared" si="10"/>
        <v>62.646999999999998</v>
      </c>
      <c r="U52" s="88">
        <f t="shared" si="10"/>
        <v>43.972000000000001</v>
      </c>
      <c r="V52" s="88">
        <f t="shared" si="10"/>
        <v>20.279999999999998</v>
      </c>
      <c r="W52" s="88">
        <f t="shared" si="10"/>
        <v>16.542000000000002</v>
      </c>
      <c r="X52" s="88">
        <f t="shared" si="10"/>
        <v>25.72</v>
      </c>
      <c r="Y52" s="88">
        <f t="shared" si="10"/>
        <v>79.832999999999998</v>
      </c>
      <c r="Z52" s="89" t="str">
        <f t="shared" si="10"/>
        <v/>
      </c>
      <c r="AA52" s="104">
        <f>SUM(B52:Z52)</f>
        <v>639.18100000000004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72.180999999999997</v>
      </c>
      <c r="O4" s="18">
        <v>47.694999999999993</v>
      </c>
      <c r="P4" s="18">
        <v>69.347000000000008</v>
      </c>
      <c r="Q4" s="18">
        <v>68.185999999999993</v>
      </c>
      <c r="R4" s="18">
        <v>67.433000000000007</v>
      </c>
      <c r="S4" s="18">
        <v>65.258999999999986</v>
      </c>
      <c r="T4" s="18">
        <v>62.616</v>
      </c>
      <c r="U4" s="18">
        <v>43.959999999999994</v>
      </c>
      <c r="V4" s="18">
        <v>20.28</v>
      </c>
      <c r="W4" s="18">
        <v>16.542000000000002</v>
      </c>
      <c r="X4" s="18">
        <v>25.695</v>
      </c>
      <c r="Y4" s="18">
        <v>79.847000000000008</v>
      </c>
      <c r="Z4" s="19"/>
      <c r="AA4" s="20">
        <f>SUM(B4:Z4)</f>
        <v>639.04100000000005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40</v>
      </c>
      <c r="O7" s="28">
        <v>42.5</v>
      </c>
      <c r="P7" s="28">
        <v>43.5</v>
      </c>
      <c r="Q7" s="28">
        <v>59.28</v>
      </c>
      <c r="R7" s="28">
        <v>84.8</v>
      </c>
      <c r="S7" s="28">
        <v>102</v>
      </c>
      <c r="T7" s="28">
        <v>118.91</v>
      </c>
      <c r="U7" s="28">
        <v>142.15</v>
      </c>
      <c r="V7" s="28">
        <v>103.3</v>
      </c>
      <c r="W7" s="28">
        <v>97.74</v>
      </c>
      <c r="X7" s="28">
        <v>98</v>
      </c>
      <c r="Y7" s="28">
        <v>95.82</v>
      </c>
      <c r="Z7" s="29"/>
      <c r="AA7" s="30">
        <f>IF(SUM(B7:Z7)&lt;&gt;0,AVERAGEIF(B7:Z7,"&lt;&gt;"""),"")</f>
        <v>85.666666666666671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48.923999999999992</v>
      </c>
      <c r="O14" s="57">
        <v>44.462999999999994</v>
      </c>
      <c r="P14" s="57">
        <v>51.640999999999998</v>
      </c>
      <c r="Q14" s="57">
        <v>62.596000000000004</v>
      </c>
      <c r="R14" s="57">
        <v>54.770999999999994</v>
      </c>
      <c r="S14" s="57">
        <v>28.850999999999999</v>
      </c>
      <c r="T14" s="57">
        <v>21.25</v>
      </c>
      <c r="U14" s="57">
        <v>14.833</v>
      </c>
      <c r="V14" s="57">
        <v>18.036000000000001</v>
      </c>
      <c r="W14" s="57">
        <v>8.2620000000000005</v>
      </c>
      <c r="X14" s="57">
        <v>15.306000000000001</v>
      </c>
      <c r="Y14" s="57">
        <v>6.8089999999999993</v>
      </c>
      <c r="Z14" s="58"/>
      <c r="AA14" s="59">
        <f t="shared" si="0"/>
        <v>375.74200000000002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48.923999999999992</v>
      </c>
      <c r="O16" s="62">
        <f t="shared" si="1"/>
        <v>44.462999999999994</v>
      </c>
      <c r="P16" s="62">
        <f t="shared" si="1"/>
        <v>51.640999999999998</v>
      </c>
      <c r="Q16" s="62">
        <f t="shared" si="1"/>
        <v>62.596000000000004</v>
      </c>
      <c r="R16" s="62">
        <f t="shared" si="1"/>
        <v>54.770999999999994</v>
      </c>
      <c r="S16" s="62">
        <f t="shared" si="1"/>
        <v>28.850999999999999</v>
      </c>
      <c r="T16" s="62">
        <f t="shared" si="1"/>
        <v>21.25</v>
      </c>
      <c r="U16" s="62">
        <f t="shared" si="1"/>
        <v>14.833</v>
      </c>
      <c r="V16" s="62">
        <f t="shared" si="1"/>
        <v>18.036000000000001</v>
      </c>
      <c r="W16" s="62">
        <f t="shared" si="1"/>
        <v>8.2620000000000005</v>
      </c>
      <c r="X16" s="62">
        <f t="shared" si="1"/>
        <v>15.306000000000001</v>
      </c>
      <c r="Y16" s="62">
        <f t="shared" si="1"/>
        <v>6.8089999999999993</v>
      </c>
      <c r="Z16" s="63" t="str">
        <f t="shared" si="1"/>
        <v/>
      </c>
      <c r="AA16" s="64">
        <f>SUM(AA10:AA15)</f>
        <v>375.74200000000002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2.952</v>
      </c>
      <c r="P20" s="77">
        <v>1.4059999999999999</v>
      </c>
      <c r="Q20" s="77">
        <v>5.3949999999999996</v>
      </c>
      <c r="R20" s="77">
        <v>7.1149999999999993</v>
      </c>
      <c r="S20" s="77">
        <v>4.923</v>
      </c>
      <c r="T20" s="77">
        <v>7.8769999999999998</v>
      </c>
      <c r="U20" s="77">
        <v>4.3179999999999996</v>
      </c>
      <c r="V20" s="77"/>
      <c r="W20" s="77">
        <v>2.5</v>
      </c>
      <c r="X20" s="77">
        <v>3.1</v>
      </c>
      <c r="Y20" s="77">
        <v>13.181999999999999</v>
      </c>
      <c r="Z20" s="78"/>
      <c r="AA20" s="79">
        <f t="shared" si="2"/>
        <v>52.768000000000001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23.257000000000001</v>
      </c>
      <c r="O21" s="81">
        <v>0.28000000000000003</v>
      </c>
      <c r="P21" s="81">
        <v>16.3</v>
      </c>
      <c r="Q21" s="81">
        <v>0.19500000000000001</v>
      </c>
      <c r="R21" s="81">
        <v>5.5470000000000006</v>
      </c>
      <c r="S21" s="81">
        <v>31.484999999999999</v>
      </c>
      <c r="T21" s="81">
        <v>33.488999999999997</v>
      </c>
      <c r="U21" s="81">
        <v>24.808999999999997</v>
      </c>
      <c r="V21" s="81">
        <v>2.2440000000000002</v>
      </c>
      <c r="W21" s="81">
        <v>5.78</v>
      </c>
      <c r="X21" s="81">
        <v>7.2889999999999997</v>
      </c>
      <c r="Y21" s="81">
        <v>59.856000000000002</v>
      </c>
      <c r="Z21" s="78"/>
      <c r="AA21" s="79">
        <f t="shared" si="2"/>
        <v>210.53099999999998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23.257000000000001</v>
      </c>
      <c r="O26" s="88">
        <f t="shared" si="3"/>
        <v>3.2320000000000002</v>
      </c>
      <c r="P26" s="88">
        <f t="shared" si="3"/>
        <v>17.706</v>
      </c>
      <c r="Q26" s="88">
        <f t="shared" si="3"/>
        <v>5.59</v>
      </c>
      <c r="R26" s="88">
        <f t="shared" si="3"/>
        <v>12.661999999999999</v>
      </c>
      <c r="S26" s="88">
        <f t="shared" si="3"/>
        <v>36.408000000000001</v>
      </c>
      <c r="T26" s="88">
        <f t="shared" si="3"/>
        <v>41.366</v>
      </c>
      <c r="U26" s="88">
        <f t="shared" si="3"/>
        <v>29.126999999999995</v>
      </c>
      <c r="V26" s="88">
        <f t="shared" si="3"/>
        <v>2.2440000000000002</v>
      </c>
      <c r="W26" s="88">
        <f t="shared" si="3"/>
        <v>8.2800000000000011</v>
      </c>
      <c r="X26" s="88">
        <f t="shared" si="3"/>
        <v>10.388999999999999</v>
      </c>
      <c r="Y26" s="88">
        <f t="shared" si="3"/>
        <v>73.037999999999997</v>
      </c>
      <c r="Z26" s="89" t="str">
        <f t="shared" si="3"/>
        <v/>
      </c>
      <c r="AA26" s="90">
        <f>SUM(AA19:AA25)</f>
        <v>263.29899999999998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72.180999999999997</v>
      </c>
      <c r="O30" s="77">
        <v>47.695</v>
      </c>
      <c r="P30" s="77">
        <v>69.346999999999994</v>
      </c>
      <c r="Q30" s="77">
        <v>68.186000000000007</v>
      </c>
      <c r="R30" s="77">
        <v>67.433000000000007</v>
      </c>
      <c r="S30" s="77">
        <v>65.259</v>
      </c>
      <c r="T30" s="77">
        <v>62.616</v>
      </c>
      <c r="U30" s="77">
        <v>43.96</v>
      </c>
      <c r="V30" s="77">
        <v>20.28</v>
      </c>
      <c r="W30" s="77">
        <v>16.542000000000002</v>
      </c>
      <c r="X30" s="77">
        <v>25.695</v>
      </c>
      <c r="Y30" s="77">
        <v>79.846999999999994</v>
      </c>
      <c r="Z30" s="78"/>
      <c r="AA30" s="79">
        <f>SUM(B30:Z30)</f>
        <v>639.04100000000005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72.180999999999997</v>
      </c>
      <c r="O32" s="62">
        <f t="shared" si="4"/>
        <v>47.695</v>
      </c>
      <c r="P32" s="62">
        <f t="shared" si="4"/>
        <v>69.346999999999994</v>
      </c>
      <c r="Q32" s="62">
        <f t="shared" si="4"/>
        <v>68.186000000000007</v>
      </c>
      <c r="R32" s="62">
        <f t="shared" si="4"/>
        <v>67.433000000000007</v>
      </c>
      <c r="S32" s="62">
        <f t="shared" si="4"/>
        <v>65.259</v>
      </c>
      <c r="T32" s="62">
        <f t="shared" si="4"/>
        <v>62.616</v>
      </c>
      <c r="U32" s="62">
        <f t="shared" si="4"/>
        <v>43.96</v>
      </c>
      <c r="V32" s="62">
        <f t="shared" si="4"/>
        <v>20.28</v>
      </c>
      <c r="W32" s="62">
        <f t="shared" si="4"/>
        <v>16.542000000000002</v>
      </c>
      <c r="X32" s="62">
        <f t="shared" si="4"/>
        <v>25.695</v>
      </c>
      <c r="Y32" s="62">
        <f t="shared" si="4"/>
        <v>79.846999999999994</v>
      </c>
      <c r="Z32" s="63" t="str">
        <f t="shared" si="4"/>
        <v/>
      </c>
      <c r="AA32" s="64">
        <f>SUM(AA29:AA31)</f>
        <v>639.04100000000005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72.180999999999997</v>
      </c>
      <c r="O52" s="88">
        <f t="shared" si="10"/>
        <v>47.694999999999993</v>
      </c>
      <c r="P52" s="88">
        <f t="shared" si="10"/>
        <v>69.346999999999994</v>
      </c>
      <c r="Q52" s="88">
        <f t="shared" si="10"/>
        <v>68.186000000000007</v>
      </c>
      <c r="R52" s="88">
        <f t="shared" si="10"/>
        <v>67.432999999999993</v>
      </c>
      <c r="S52" s="88">
        <f t="shared" si="10"/>
        <v>65.259</v>
      </c>
      <c r="T52" s="88">
        <f t="shared" si="10"/>
        <v>62.616</v>
      </c>
      <c r="U52" s="88">
        <f t="shared" si="10"/>
        <v>43.959999999999994</v>
      </c>
      <c r="V52" s="88">
        <f t="shared" si="10"/>
        <v>20.28</v>
      </c>
      <c r="W52" s="88">
        <f t="shared" si="10"/>
        <v>16.542000000000002</v>
      </c>
      <c r="X52" s="88">
        <f t="shared" si="10"/>
        <v>25.695</v>
      </c>
      <c r="Y52" s="88">
        <f t="shared" si="10"/>
        <v>79.846999999999994</v>
      </c>
      <c r="Z52" s="89" t="str">
        <f t="shared" si="10"/>
        <v/>
      </c>
      <c r="AA52" s="104">
        <f>SUM(B52:Z52)</f>
        <v>639.04100000000005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45563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-50.6</v>
      </c>
      <c r="O4" s="18">
        <v>-8.3000000000000007</v>
      </c>
      <c r="P4" s="18">
        <v>-36</v>
      </c>
      <c r="Q4" s="18">
        <v>-68.099999999999994</v>
      </c>
      <c r="R4" s="18">
        <v>-67.099999999999994</v>
      </c>
      <c r="S4" s="18">
        <v>-62.5</v>
      </c>
      <c r="T4" s="18">
        <v>-55.5</v>
      </c>
      <c r="U4" s="18">
        <v>-33.6</v>
      </c>
      <c r="V4" s="18"/>
      <c r="W4" s="18"/>
      <c r="X4" s="18">
        <v>-17.5</v>
      </c>
      <c r="Y4" s="18">
        <v>-71.5</v>
      </c>
      <c r="Z4" s="19"/>
      <c r="AA4" s="111">
        <f>SUM(B4:Z4)</f>
        <v>-470.70000000000005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40</v>
      </c>
      <c r="O7" s="117">
        <v>42.5</v>
      </c>
      <c r="P7" s="117">
        <v>43.5</v>
      </c>
      <c r="Q7" s="117">
        <v>59.28</v>
      </c>
      <c r="R7" s="117">
        <v>84.8</v>
      </c>
      <c r="S7" s="117">
        <v>102</v>
      </c>
      <c r="T7" s="117">
        <v>118.91</v>
      </c>
      <c r="U7" s="117">
        <v>142.15</v>
      </c>
      <c r="V7" s="117">
        <v>103.3</v>
      </c>
      <c r="W7" s="117">
        <v>97.74</v>
      </c>
      <c r="X7" s="117">
        <v>98</v>
      </c>
      <c r="Y7" s="117">
        <v>95.82</v>
      </c>
      <c r="Z7" s="118"/>
      <c r="AA7" s="119">
        <f>IF(SUM(B7:Z7)&lt;&gt;0,AVERAGEIF(B7:Z7,"&lt;&gt;"""),"")</f>
        <v>85.666666666666671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50.6</v>
      </c>
      <c r="O15" s="133">
        <v>8.3000000000000007</v>
      </c>
      <c r="P15" s="133">
        <v>36</v>
      </c>
      <c r="Q15" s="133">
        <v>68.099999999999994</v>
      </c>
      <c r="R15" s="133">
        <v>67.099999999999994</v>
      </c>
      <c r="S15" s="133">
        <v>62.5</v>
      </c>
      <c r="T15" s="133">
        <v>55.5</v>
      </c>
      <c r="U15" s="133">
        <v>33.6</v>
      </c>
      <c r="V15" s="133"/>
      <c r="W15" s="133"/>
      <c r="X15" s="133">
        <v>17.5</v>
      </c>
      <c r="Y15" s="133">
        <v>71.5</v>
      </c>
      <c r="Z15" s="131"/>
      <c r="AA15" s="132">
        <f t="shared" si="0"/>
        <v>470.70000000000005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50.6</v>
      </c>
      <c r="O16" s="135">
        <f t="shared" si="1"/>
        <v>8.3000000000000007</v>
      </c>
      <c r="P16" s="135">
        <f t="shared" si="1"/>
        <v>36</v>
      </c>
      <c r="Q16" s="135">
        <f t="shared" si="1"/>
        <v>68.099999999999994</v>
      </c>
      <c r="R16" s="135">
        <f t="shared" si="1"/>
        <v>67.099999999999994</v>
      </c>
      <c r="S16" s="135">
        <f t="shared" si="1"/>
        <v>62.5</v>
      </c>
      <c r="T16" s="135">
        <f t="shared" si="1"/>
        <v>55.5</v>
      </c>
      <c r="U16" s="135">
        <f t="shared" si="1"/>
        <v>33.6</v>
      </c>
      <c r="V16" s="135">
        <f t="shared" si="1"/>
        <v>0</v>
      </c>
      <c r="W16" s="135">
        <f t="shared" si="1"/>
        <v>0</v>
      </c>
      <c r="X16" s="135">
        <f t="shared" si="1"/>
        <v>17.5</v>
      </c>
      <c r="Y16" s="135">
        <f t="shared" si="1"/>
        <v>71.5</v>
      </c>
      <c r="Z16" s="136" t="str">
        <f t="shared" si="1"/>
        <v/>
      </c>
      <c r="AA16" s="90">
        <f t="shared" si="0"/>
        <v>470.70000000000005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1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2024-09-28T08:29:39Z</dcterms:created>
  <dcterms:modified xsi:type="dcterms:W3CDTF">2024-09-28T08:29:41Z</dcterms:modified>
</cp:coreProperties>
</file>