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<sst xmlns="http://schemas.openxmlformats.org/spreadsheetml/2006/main" count="119" uniqueCount="54">
  <si>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27/09/2024 11:35:44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</si>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</sst>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9B6-4439-B436-A6FE8697234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9B6-4439-B436-A6FE8697234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7.7569999999999997</c:v>
                </c:pt>
                <c:pt idx="13">
                  <c:v>9.1690000000000005</c:v>
                </c:pt>
                <c:pt idx="14">
                  <c:v>18.321999999999999</c:v>
                </c:pt>
                <c:pt idx="17">
                  <c:v>6.5049999999999999</c:v>
                </c:pt>
                <c:pt idx="19">
                  <c:v>0.91500000000000004</c:v>
                </c:pt>
                <c:pt idx="21">
                  <c:v>5.7610000000000001</c:v>
                </c:pt>
                <c:pt idx="22">
                  <c:v>2.3929999999999998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B6-4439-B436-A6FE8697234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9.8149999999999995</c:v>
                </c:pt>
                <c:pt idx="13">
                  <c:v>10.318</c:v>
                </c:pt>
                <c:pt idx="14">
                  <c:v>9.8849999999999998</c:v>
                </c:pt>
                <c:pt idx="15">
                  <c:v>46.558</c:v>
                </c:pt>
                <c:pt idx="16">
                  <c:v>1.353</c:v>
                </c:pt>
                <c:pt idx="17">
                  <c:v>6.7830000000000004</c:v>
                </c:pt>
                <c:pt idx="19">
                  <c:v>10.854000000000001</c:v>
                </c:pt>
                <c:pt idx="21">
                  <c:v>4.266</c:v>
                </c:pt>
                <c:pt idx="22">
                  <c:v>2.073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B6-4439-B436-A6FE8697234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9B6-4439-B436-A6FE8697234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9B6-4439-B436-A6FE8697234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9B6-4439-B436-A6FE8697234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9B6-4439-B436-A6FE8697234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9B6-4439-B436-A6FE8697234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54.451999999999998</c:v>
                </c:pt>
                <c:pt idx="17">
                  <c:v>17.463999999999999</c:v>
                </c:pt>
                <c:pt idx="20">
                  <c:v>30.276000000000003</c:v>
                </c:pt>
                <c:pt idx="23">
                  <c:v>33.217999999999996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B6-4439-B436-A6FE8697234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4.5999999999999996</c:v>
                </c:pt>
                <c:pt idx="18">
                  <c:v>73.5</c:v>
                </c:pt>
                <c:pt idx="19">
                  <c:v>21.1</c:v>
                </c:pt>
                <c:pt idx="20">
                  <c:v>0</c:v>
                </c:pt>
                <c:pt idx="21">
                  <c:v>1.4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B6-4439-B436-A6FE8697234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55.519999999999996</c:v>
                </c:pt>
                <c:pt idx="13">
                  <c:v>52.103000000000002</c:v>
                </c:pt>
                <c:pt idx="14">
                  <c:v>21.96</c:v>
                </c:pt>
                <c:pt idx="15">
                  <c:v>11.812000000000001</c:v>
                </c:pt>
                <c:pt idx="19">
                  <c:v>11.876999999999999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B6-4439-B436-A6FE8697234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9B6-4439-B436-A6FE8697234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9B6-4439-B436-A6FE869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21.78</c:v>
                </c:pt>
                <c:pt idx="13">
                  <c:v>29.81</c:v>
                </c:pt>
                <c:pt idx="14">
                  <c:v>22.78</c:v>
                </c:pt>
                <c:pt idx="15">
                  <c:v>57.19</c:v>
                </c:pt>
                <c:pt idx="16">
                  <c:v>96.63</c:v>
                </c:pt>
                <c:pt idx="17">
                  <c:v>106.54</c:v>
                </c:pt>
                <c:pt idx="18">
                  <c:v>131.69999999999999</c:v>
                </c:pt>
                <c:pt idx="19">
                  <c:v>154.87</c:v>
                </c:pt>
                <c:pt idx="20">
                  <c:v>101</c:v>
                </c:pt>
                <c:pt idx="21">
                  <c:v>99.53</c:v>
                </c:pt>
                <c:pt idx="22">
                  <c:v>92.7</c:v>
                </c:pt>
                <c:pt idx="23">
                  <c:v>94.55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9B6-4439-B436-A6FE869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03-4863-A71F-2D19315A24E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03-4863-A71F-2D19315A24E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3.5</c:v>
                </c:pt>
                <c:pt idx="18">
                  <c:v>5.2789999999999999</c:v>
                </c:pt>
                <c:pt idx="19">
                  <c:v>7.1479999999999997</c:v>
                </c:pt>
                <c:pt idx="20">
                  <c:v>22.5</c:v>
                </c:pt>
                <c:pt idx="21">
                  <c:v>3.1</c:v>
                </c:pt>
                <c:pt idx="23">
                  <c:v>14.441000000000001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03-4863-A71F-2D19315A24E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3.5000000000000003E-2</c:v>
                </c:pt>
                <c:pt idx="13">
                  <c:v>3.4000000000000002E-2</c:v>
                </c:pt>
                <c:pt idx="15">
                  <c:v>2.8140000000000001</c:v>
                </c:pt>
                <c:pt idx="17">
                  <c:v>19.033999999999999</c:v>
                </c:pt>
                <c:pt idx="18">
                  <c:v>51.283999999999992</c:v>
                </c:pt>
                <c:pt idx="19">
                  <c:v>36.736000000000004</c:v>
                </c:pt>
                <c:pt idx="20">
                  <c:v>5.9249999999999998</c:v>
                </c:pt>
                <c:pt idx="21">
                  <c:v>6.1930000000000005</c:v>
                </c:pt>
                <c:pt idx="22">
                  <c:v>1.137</c:v>
                </c:pt>
                <c:pt idx="23">
                  <c:v>15.510999999999999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03-4863-A71F-2D19315A24E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03-4863-A71F-2D19315A24E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03-4863-A71F-2D19315A24E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03-4863-A71F-2D19315A24E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03-4863-A71F-2D19315A24E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03-4863-A71F-2D19315A24E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703-4863-A71F-2D19315A24E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03-4863-A71F-2D19315A24E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73.057000000000002</c:v>
                </c:pt>
                <c:pt idx="13">
                  <c:v>71.555999999999997</c:v>
                </c:pt>
                <c:pt idx="14">
                  <c:v>50.167000000000002</c:v>
                </c:pt>
                <c:pt idx="15">
                  <c:v>50.555999999999997</c:v>
                </c:pt>
                <c:pt idx="16">
                  <c:v>52.305</c:v>
                </c:pt>
                <c:pt idx="17">
                  <c:v>16.346</c:v>
                </c:pt>
                <c:pt idx="18">
                  <c:v>16.911000000000001</c:v>
                </c:pt>
                <c:pt idx="19">
                  <c:v>0.9</c:v>
                </c:pt>
                <c:pt idx="20">
                  <c:v>1.851</c:v>
                </c:pt>
                <c:pt idx="21">
                  <c:v>2.181</c:v>
                </c:pt>
                <c:pt idx="22">
                  <c:v>3.3289999999999997</c:v>
                </c:pt>
                <c:pt idx="23">
                  <c:v>3.2660000000000005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03-4863-A71F-2D19315A24E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03-4863-A71F-2D19315A24E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03-4863-A71F-2D19315A2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21.78</c:v>
                </c:pt>
                <c:pt idx="13">
                  <c:v>29.81</c:v>
                </c:pt>
                <c:pt idx="14">
                  <c:v>22.78</c:v>
                </c:pt>
                <c:pt idx="15">
                  <c:v>57.19</c:v>
                </c:pt>
                <c:pt idx="16">
                  <c:v>96.63</c:v>
                </c:pt>
                <c:pt idx="17">
                  <c:v>106.54</c:v>
                </c:pt>
                <c:pt idx="18">
                  <c:v>131.69999999999999</c:v>
                </c:pt>
                <c:pt idx="19">
                  <c:v>154.87</c:v>
                </c:pt>
                <c:pt idx="20">
                  <c:v>101</c:v>
                </c:pt>
                <c:pt idx="21">
                  <c:v>99.53</c:v>
                </c:pt>
                <c:pt idx="22">
                  <c:v>92.7</c:v>
                </c:pt>
                <c:pt idx="23">
                  <c:v>94.55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03-4863-A71F-2D19315A2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73.091999999999999</v>
      </c>
      <c r="O4" s="18">
        <v>71.589999999999989</v>
      </c>
      <c r="P4" s="18">
        <v>50.166999999999994</v>
      </c>
      <c r="Q4" s="18">
        <v>58.37</v>
      </c>
      <c r="R4" s="18">
        <v>55.805</v>
      </c>
      <c r="S4" s="18">
        <v>35.351999999999997</v>
      </c>
      <c r="T4" s="18">
        <v>73.5</v>
      </c>
      <c r="U4" s="18">
        <v>44.745999999999995</v>
      </c>
      <c r="V4" s="18">
        <v>30.276000000000003</v>
      </c>
      <c r="W4" s="18">
        <v>11.427000000000001</v>
      </c>
      <c r="X4" s="18">
        <v>4.4659999999999993</v>
      </c>
      <c r="Y4" s="18">
        <v>33.217999999999996</v>
      </c>
      <c r="Z4" s="19"/>
      <c r="AA4" s="20">
        <f>SUM(B4:Z4)</f>
        <v>542.00900000000001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21.78</v>
      </c>
      <c r="O7" s="28">
        <v>29.81</v>
      </c>
      <c r="P7" s="28">
        <v>22.78</v>
      </c>
      <c r="Q7" s="28">
        <v>57.19</v>
      </c>
      <c r="R7" s="28">
        <v>96.63</v>
      </c>
      <c r="S7" s="28">
        <v>106.54</v>
      </c>
      <c r="T7" s="28">
        <v>131.69999999999999</v>
      </c>
      <c r="U7" s="28">
        <v>154.87</v>
      </c>
      <c r="V7" s="28">
        <v>101</v>
      </c>
      <c r="W7" s="28">
        <v>99.53</v>
      </c>
      <c r="X7" s="28">
        <v>92.7</v>
      </c>
      <c r="Y7" s="28">
        <v>94.55</v>
      </c>
      <c r="Z7" s="29"/>
      <c r="AA7" s="30">
        <f>IF(SUM(B7:Z7)&lt;&gt;0,AVERAGEIF(B7:Z7,"&lt;&gt;"""),"")</f>
        <v>84.089999999999989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54.451999999999998</v>
      </c>
      <c r="S12" s="52">
        <v>17.463999999999999</v>
      </c>
      <c r="T12" s="52"/>
      <c r="U12" s="52"/>
      <c r="V12" s="52">
        <v>30.276000000000003</v>
      </c>
      <c r="W12" s="52"/>
      <c r="X12" s="52"/>
      <c r="Y12" s="52">
        <v>33.217999999999996</v>
      </c>
      <c r="Z12" s="53"/>
      <c r="AA12" s="54">
        <f t="shared" si="0"/>
        <v>135.41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55.519999999999996</v>
      </c>
      <c r="O14" s="57">
        <v>52.103000000000002</v>
      </c>
      <c r="P14" s="57">
        <v>21.96</v>
      </c>
      <c r="Q14" s="57">
        <v>11.812000000000001</v>
      </c>
      <c r="R14" s="57"/>
      <c r="S14" s="57"/>
      <c r="T14" s="57"/>
      <c r="U14" s="57">
        <v>11.876999999999999</v>
      </c>
      <c r="V14" s="57"/>
      <c r="W14" s="57"/>
      <c r="X14" s="57"/>
      <c r="Y14" s="57"/>
      <c r="Z14" s="58"/>
      <c r="AA14" s="59">
        <f t="shared" si="0"/>
        <v>153.27200000000002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55.519999999999996</v>
      </c>
      <c r="O16" s="62">
        <f t="shared" si="1"/>
        <v>52.103000000000002</v>
      </c>
      <c r="P16" s="62">
        <f t="shared" si="1"/>
        <v>21.96</v>
      </c>
      <c r="Q16" s="62">
        <f t="shared" si="1"/>
        <v>11.812000000000001</v>
      </c>
      <c r="R16" s="62">
        <f t="shared" si="1"/>
        <v>54.451999999999998</v>
      </c>
      <c r="S16" s="62">
        <f t="shared" si="1"/>
        <v>17.463999999999999</v>
      </c>
      <c r="T16" s="62">
        <f t="shared" si="1"/>
        <v>0</v>
      </c>
      <c r="U16" s="62">
        <f t="shared" si="1"/>
        <v>11.876999999999999</v>
      </c>
      <c r="V16" s="62">
        <f t="shared" si="1"/>
        <v>30.276000000000003</v>
      </c>
      <c r="W16" s="62">
        <f t="shared" si="1"/>
        <v>0</v>
      </c>
      <c r="X16" s="62">
        <f t="shared" si="1"/>
        <v>0</v>
      </c>
      <c r="Y16" s="62">
        <f t="shared" si="1"/>
        <v>33.217999999999996</v>
      </c>
      <c r="Z16" s="63" t="str">
        <f t="shared" si="1"/>
        <v/>
      </c>
      <c r="AA16" s="64">
        <f>SUM(AA10:AA15)</f>
        <v>288.68200000000002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7.7569999999999997</v>
      </c>
      <c r="O20" s="77">
        <v>9.1690000000000005</v>
      </c>
      <c r="P20" s="77">
        <v>18.321999999999999</v>
      </c>
      <c r="Q20" s="77"/>
      <c r="R20" s="77"/>
      <c r="S20" s="77">
        <v>6.5049999999999999</v>
      </c>
      <c r="T20" s="77"/>
      <c r="U20" s="77">
        <v>0.91500000000000004</v>
      </c>
      <c r="V20" s="77"/>
      <c r="W20" s="77">
        <v>5.7610000000000001</v>
      </c>
      <c r="X20" s="77">
        <v>2.3929999999999998</v>
      </c>
      <c r="Y20" s="77"/>
      <c r="Z20" s="78"/>
      <c r="AA20" s="79">
        <f t="shared" si="2"/>
        <v>50.82200000000001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9.8149999999999995</v>
      </c>
      <c r="O21" s="81">
        <v>10.318</v>
      </c>
      <c r="P21" s="81">
        <v>9.8849999999999998</v>
      </c>
      <c r="Q21" s="81">
        <v>46.558</v>
      </c>
      <c r="R21" s="81">
        <v>1.353</v>
      </c>
      <c r="S21" s="81">
        <v>6.7830000000000004</v>
      </c>
      <c r="T21" s="81"/>
      <c r="U21" s="81">
        <v>10.854000000000001</v>
      </c>
      <c r="V21" s="81"/>
      <c r="W21" s="81">
        <v>4.266</v>
      </c>
      <c r="X21" s="81">
        <v>2.073</v>
      </c>
      <c r="Y21" s="81"/>
      <c r="Z21" s="78"/>
      <c r="AA21" s="79">
        <f t="shared" si="2"/>
        <v>101.90499999999999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17.571999999999999</v>
      </c>
      <c r="O26" s="88">
        <f t="shared" si="3"/>
        <v>19.487000000000002</v>
      </c>
      <c r="P26" s="88">
        <f t="shared" si="3"/>
        <v>28.207000000000001</v>
      </c>
      <c r="Q26" s="88">
        <f t="shared" si="3"/>
        <v>46.558</v>
      </c>
      <c r="R26" s="88">
        <f t="shared" si="3"/>
        <v>1.353</v>
      </c>
      <c r="S26" s="88">
        <f t="shared" si="3"/>
        <v>13.288</v>
      </c>
      <c r="T26" s="88">
        <f t="shared" si="3"/>
        <v>0</v>
      </c>
      <c r="U26" s="88">
        <f t="shared" si="3"/>
        <v>11.769000000000002</v>
      </c>
      <c r="V26" s="88">
        <f t="shared" si="3"/>
        <v>0</v>
      </c>
      <c r="W26" s="88">
        <f t="shared" si="3"/>
        <v>10.027000000000001</v>
      </c>
      <c r="X26" s="88">
        <f t="shared" si="3"/>
        <v>4.4659999999999993</v>
      </c>
      <c r="Y26" s="88">
        <f t="shared" si="3"/>
        <v>0</v>
      </c>
      <c r="Z26" s="89" t="str">
        <f t="shared" si="3"/>
        <v/>
      </c>
      <c r="AA26" s="90">
        <f>SUM(AA19:AA25)</f>
        <v>152.727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73.091999999999999</v>
      </c>
      <c r="O30" s="77">
        <v>71.59</v>
      </c>
      <c r="P30" s="77">
        <v>50.167000000000002</v>
      </c>
      <c r="Q30" s="77">
        <v>58.37</v>
      </c>
      <c r="R30" s="77">
        <v>55.805</v>
      </c>
      <c r="S30" s="77">
        <v>30.751999999999999</v>
      </c>
      <c r="T30" s="77"/>
      <c r="U30" s="77">
        <v>23.646000000000001</v>
      </c>
      <c r="V30" s="77">
        <v>30.276</v>
      </c>
      <c r="W30" s="77">
        <v>10.026999999999999</v>
      </c>
      <c r="X30" s="77">
        <v>4.4660000000000002</v>
      </c>
      <c r="Y30" s="77">
        <v>33.218000000000004</v>
      </c>
      <c r="Z30" s="78"/>
      <c r="AA30" s="79">
        <f>SUM(B30:Z30)</f>
        <v>441.40900000000005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73.091999999999999</v>
      </c>
      <c r="O32" s="62">
        <f t="shared" si="4"/>
        <v>71.59</v>
      </c>
      <c r="P32" s="62">
        <f t="shared" si="4"/>
        <v>50.167000000000002</v>
      </c>
      <c r="Q32" s="62">
        <f t="shared" si="4"/>
        <v>58.37</v>
      </c>
      <c r="R32" s="62">
        <f t="shared" si="4"/>
        <v>55.805</v>
      </c>
      <c r="S32" s="62">
        <f t="shared" si="4"/>
        <v>30.751999999999999</v>
      </c>
      <c r="T32" s="62">
        <f t="shared" si="4"/>
        <v>0</v>
      </c>
      <c r="U32" s="62">
        <f t="shared" si="4"/>
        <v>23.646000000000001</v>
      </c>
      <c r="V32" s="62">
        <f t="shared" si="4"/>
        <v>30.276</v>
      </c>
      <c r="W32" s="62">
        <f t="shared" si="4"/>
        <v>10.026999999999999</v>
      </c>
      <c r="X32" s="62">
        <f t="shared" si="4"/>
        <v>4.4660000000000002</v>
      </c>
      <c r="Y32" s="62">
        <f t="shared" si="4"/>
        <v>33.218000000000004</v>
      </c>
      <c r="Z32" s="63" t="str">
        <f t="shared" si="4"/>
        <v/>
      </c>
      <c r="AA32" s="64">
        <f>SUM(AA29:AA31)</f>
        <v>441.40900000000005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4.5999999999999996</v>
      </c>
      <c r="T39" s="99">
        <v>73.5</v>
      </c>
      <c r="U39" s="99">
        <v>21.1</v>
      </c>
      <c r="V39" s="99"/>
      <c r="W39" s="99">
        <v>1.4</v>
      </c>
      <c r="X39" s="99"/>
      <c r="Y39" s="99"/>
      <c r="Z39" s="100"/>
      <c r="AA39" s="79">
        <f t="shared" si="5"/>
        <v>100.6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4.5999999999999996</v>
      </c>
      <c r="T40" s="88">
        <f t="shared" si="6"/>
        <v>73.5</v>
      </c>
      <c r="U40" s="88">
        <f t="shared" si="6"/>
        <v>21.1</v>
      </c>
      <c r="V40" s="88">
        <f t="shared" si="6"/>
        <v>0</v>
      </c>
      <c r="W40" s="88">
        <f t="shared" si="6"/>
        <v>1.4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100.6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4.5999999999999996</v>
      </c>
      <c r="T47" s="99">
        <v>73.5</v>
      </c>
      <c r="U47" s="99">
        <v>21.1</v>
      </c>
      <c r="V47" s="99"/>
      <c r="W47" s="99">
        <v>1.4</v>
      </c>
      <c r="X47" s="99"/>
      <c r="Y47" s="99"/>
      <c r="Z47" s="100"/>
      <c r="AA47" s="79">
        <f t="shared" si="7"/>
        <v>100.6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4.5999999999999996</v>
      </c>
      <c r="T49" s="88">
        <f t="shared" si="8"/>
        <v>73.5</v>
      </c>
      <c r="U49" s="88">
        <f t="shared" si="8"/>
        <v>21.1</v>
      </c>
      <c r="V49" s="88">
        <f t="shared" si="8"/>
        <v>0</v>
      </c>
      <c r="W49" s="88">
        <f t="shared" si="8"/>
        <v>1.4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100.6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73.091999999999999</v>
      </c>
      <c r="O52" s="88">
        <f t="shared" si="10"/>
        <v>71.59</v>
      </c>
      <c r="P52" s="88">
        <f t="shared" si="10"/>
        <v>50.167000000000002</v>
      </c>
      <c r="Q52" s="88">
        <f t="shared" si="10"/>
        <v>58.370000000000005</v>
      </c>
      <c r="R52" s="88">
        <f t="shared" si="10"/>
        <v>55.805</v>
      </c>
      <c r="S52" s="88">
        <f t="shared" si="10"/>
        <v>35.351999999999997</v>
      </c>
      <c r="T52" s="88">
        <f t="shared" si="10"/>
        <v>73.5</v>
      </c>
      <c r="U52" s="88">
        <f t="shared" si="10"/>
        <v>44.746000000000002</v>
      </c>
      <c r="V52" s="88">
        <f t="shared" si="10"/>
        <v>30.276000000000003</v>
      </c>
      <c r="W52" s="88">
        <f t="shared" si="10"/>
        <v>11.427000000000001</v>
      </c>
      <c r="X52" s="88">
        <f t="shared" si="10"/>
        <v>4.4659999999999993</v>
      </c>
      <c r="Y52" s="88">
        <f t="shared" si="10"/>
        <v>33.217999999999996</v>
      </c>
      <c r="Z52" s="89" t="str">
        <f t="shared" si="10"/>
        <v/>
      </c>
      <c r="AA52" s="104">
        <f>SUM(B52:Z52)</f>
        <v>542.00900000000001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73.091999999999999</v>
      </c>
      <c r="O4" s="18">
        <v>71.59</v>
      </c>
      <c r="P4" s="18">
        <v>50.167000000000002</v>
      </c>
      <c r="Q4" s="18">
        <v>58.37</v>
      </c>
      <c r="R4" s="18">
        <v>55.805</v>
      </c>
      <c r="S4" s="18">
        <v>35.379999999999995</v>
      </c>
      <c r="T4" s="18">
        <v>73.47399999999999</v>
      </c>
      <c r="U4" s="18">
        <v>44.783999999999999</v>
      </c>
      <c r="V4" s="18">
        <v>30.276</v>
      </c>
      <c r="W4" s="18">
        <v>11.474</v>
      </c>
      <c r="X4" s="18">
        <v>4.4659999999999993</v>
      </c>
      <c r="Y4" s="18">
        <v>33.217999999999996</v>
      </c>
      <c r="Z4" s="19"/>
      <c r="AA4" s="20">
        <f>SUM(B4:Z4)</f>
        <v>542.096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21.78</v>
      </c>
      <c r="O7" s="28">
        <v>29.81</v>
      </c>
      <c r="P7" s="28">
        <v>22.78</v>
      </c>
      <c r="Q7" s="28">
        <v>57.19</v>
      </c>
      <c r="R7" s="28">
        <v>96.63</v>
      </c>
      <c r="S7" s="28">
        <v>106.54</v>
      </c>
      <c r="T7" s="28">
        <v>131.69999999999999</v>
      </c>
      <c r="U7" s="28">
        <v>154.87</v>
      </c>
      <c r="V7" s="28">
        <v>101</v>
      </c>
      <c r="W7" s="28">
        <v>99.53</v>
      </c>
      <c r="X7" s="28">
        <v>92.7</v>
      </c>
      <c r="Y7" s="28">
        <v>94.55</v>
      </c>
      <c r="Z7" s="29"/>
      <c r="AA7" s="30">
        <f>IF(SUM(B7:Z7)&lt;&gt;0,AVERAGEIF(B7:Z7,"&lt;&gt;"""),"")</f>
        <v>84.089999999999989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73.057000000000002</v>
      </c>
      <c r="O14" s="57">
        <v>71.555999999999997</v>
      </c>
      <c r="P14" s="57">
        <v>50.167000000000002</v>
      </c>
      <c r="Q14" s="57">
        <v>50.555999999999997</v>
      </c>
      <c r="R14" s="57">
        <v>52.305</v>
      </c>
      <c r="S14" s="57">
        <v>16.346</v>
      </c>
      <c r="T14" s="57">
        <v>16.911000000000001</v>
      </c>
      <c r="U14" s="57">
        <v>0.9</v>
      </c>
      <c r="V14" s="57">
        <v>1.851</v>
      </c>
      <c r="W14" s="57">
        <v>2.181</v>
      </c>
      <c r="X14" s="57">
        <v>3.3289999999999997</v>
      </c>
      <c r="Y14" s="57">
        <v>3.2660000000000005</v>
      </c>
      <c r="Z14" s="58"/>
      <c r="AA14" s="59">
        <f t="shared" si="0"/>
        <v>342.42500000000001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73.057000000000002</v>
      </c>
      <c r="O16" s="62">
        <f t="shared" si="1"/>
        <v>71.555999999999997</v>
      </c>
      <c r="P16" s="62">
        <f t="shared" si="1"/>
        <v>50.167000000000002</v>
      </c>
      <c r="Q16" s="62">
        <f t="shared" si="1"/>
        <v>50.555999999999997</v>
      </c>
      <c r="R16" s="62">
        <f t="shared" si="1"/>
        <v>52.305</v>
      </c>
      <c r="S16" s="62">
        <f t="shared" si="1"/>
        <v>16.346</v>
      </c>
      <c r="T16" s="62">
        <f t="shared" si="1"/>
        <v>16.911000000000001</v>
      </c>
      <c r="U16" s="62">
        <f t="shared" si="1"/>
        <v>0.9</v>
      </c>
      <c r="V16" s="62">
        <f t="shared" si="1"/>
        <v>1.851</v>
      </c>
      <c r="W16" s="62">
        <f t="shared" si="1"/>
        <v>2.181</v>
      </c>
      <c r="X16" s="62">
        <f t="shared" si="1"/>
        <v>3.3289999999999997</v>
      </c>
      <c r="Y16" s="62">
        <f t="shared" si="1"/>
        <v>3.2660000000000005</v>
      </c>
      <c r="Z16" s="63" t="str">
        <f t="shared" si="1"/>
        <v/>
      </c>
      <c r="AA16" s="64">
        <f>SUM(AA10:AA15)</f>
        <v>342.42500000000001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3.5</v>
      </c>
      <c r="S20" s="77"/>
      <c r="T20" s="77">
        <v>5.2789999999999999</v>
      </c>
      <c r="U20" s="77">
        <v>7.1479999999999997</v>
      </c>
      <c r="V20" s="77">
        <v>22.5</v>
      </c>
      <c r="W20" s="77">
        <v>3.1</v>
      </c>
      <c r="X20" s="77"/>
      <c r="Y20" s="77">
        <v>14.441000000000001</v>
      </c>
      <c r="Z20" s="78"/>
      <c r="AA20" s="79">
        <f t="shared" si="2"/>
        <v>55.968000000000004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3.5000000000000003E-2</v>
      </c>
      <c r="O21" s="81">
        <v>3.4000000000000002E-2</v>
      </c>
      <c r="P21" s="81"/>
      <c r="Q21" s="81">
        <v>2.8140000000000001</v>
      </c>
      <c r="R21" s="81"/>
      <c r="S21" s="81">
        <v>19.033999999999999</v>
      </c>
      <c r="T21" s="81">
        <v>51.283999999999992</v>
      </c>
      <c r="U21" s="81">
        <v>36.736000000000004</v>
      </c>
      <c r="V21" s="81">
        <v>5.9249999999999998</v>
      </c>
      <c r="W21" s="81">
        <v>6.1930000000000005</v>
      </c>
      <c r="X21" s="81">
        <v>1.137</v>
      </c>
      <c r="Y21" s="81">
        <v>15.510999999999999</v>
      </c>
      <c r="Z21" s="78"/>
      <c r="AA21" s="79">
        <f t="shared" si="2"/>
        <v>138.703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3.5000000000000003E-2</v>
      </c>
      <c r="O26" s="88">
        <f t="shared" si="3"/>
        <v>3.4000000000000002E-2</v>
      </c>
      <c r="P26" s="88">
        <f t="shared" si="3"/>
        <v>0</v>
      </c>
      <c r="Q26" s="88">
        <f t="shared" si="3"/>
        <v>7.8140000000000001</v>
      </c>
      <c r="R26" s="88">
        <f t="shared" si="3"/>
        <v>3.5</v>
      </c>
      <c r="S26" s="88">
        <f t="shared" si="3"/>
        <v>19.033999999999999</v>
      </c>
      <c r="T26" s="88">
        <f t="shared" si="3"/>
        <v>56.562999999999988</v>
      </c>
      <c r="U26" s="88">
        <f t="shared" si="3"/>
        <v>43.884</v>
      </c>
      <c r="V26" s="88">
        <f t="shared" si="3"/>
        <v>28.425000000000001</v>
      </c>
      <c r="W26" s="88">
        <f t="shared" si="3"/>
        <v>9.293000000000001</v>
      </c>
      <c r="X26" s="88">
        <f t="shared" si="3"/>
        <v>1.137</v>
      </c>
      <c r="Y26" s="88">
        <f t="shared" si="3"/>
        <v>29.951999999999998</v>
      </c>
      <c r="Z26" s="89" t="str">
        <f t="shared" si="3"/>
        <v/>
      </c>
      <c r="AA26" s="90">
        <f>SUM(AA19:AA25)</f>
        <v>199.67099999999999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73.091999999999999</v>
      </c>
      <c r="O30" s="77">
        <v>71.59</v>
      </c>
      <c r="P30" s="77">
        <v>50.167000000000002</v>
      </c>
      <c r="Q30" s="77">
        <v>58.37</v>
      </c>
      <c r="R30" s="77">
        <v>55.805</v>
      </c>
      <c r="S30" s="77">
        <v>35.380000000000003</v>
      </c>
      <c r="T30" s="77">
        <v>73.474000000000004</v>
      </c>
      <c r="U30" s="77">
        <v>44.783999999999999</v>
      </c>
      <c r="V30" s="77">
        <v>30.276</v>
      </c>
      <c r="W30" s="77">
        <v>11.474</v>
      </c>
      <c r="X30" s="77">
        <v>4.4660000000000002</v>
      </c>
      <c r="Y30" s="77">
        <v>33.218000000000004</v>
      </c>
      <c r="Z30" s="78"/>
      <c r="AA30" s="79">
        <f>SUM(B30:Z30)</f>
        <v>542.096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73.091999999999999</v>
      </c>
      <c r="O32" s="62">
        <f t="shared" si="4"/>
        <v>71.59</v>
      </c>
      <c r="P32" s="62">
        <f t="shared" si="4"/>
        <v>50.167000000000002</v>
      </c>
      <c r="Q32" s="62">
        <f t="shared" si="4"/>
        <v>58.37</v>
      </c>
      <c r="R32" s="62">
        <f t="shared" si="4"/>
        <v>55.805</v>
      </c>
      <c r="S32" s="62">
        <f t="shared" si="4"/>
        <v>35.380000000000003</v>
      </c>
      <c r="T32" s="62">
        <f t="shared" si="4"/>
        <v>73.474000000000004</v>
      </c>
      <c r="U32" s="62">
        <f t="shared" si="4"/>
        <v>44.783999999999999</v>
      </c>
      <c r="V32" s="62">
        <f t="shared" si="4"/>
        <v>30.276</v>
      </c>
      <c r="W32" s="62">
        <f t="shared" si="4"/>
        <v>11.474</v>
      </c>
      <c r="X32" s="62">
        <f t="shared" si="4"/>
        <v>4.4660000000000002</v>
      </c>
      <c r="Y32" s="62">
        <f t="shared" si="4"/>
        <v>33.218000000000004</v>
      </c>
      <c r="Z32" s="63" t="str">
        <f t="shared" si="4"/>
        <v/>
      </c>
      <c r="AA32" s="64">
        <f>SUM(AA29:AA31)</f>
        <v>542.096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73.091999999999999</v>
      </c>
      <c r="O52" s="88">
        <f t="shared" si="10"/>
        <v>71.59</v>
      </c>
      <c r="P52" s="88">
        <f t="shared" si="10"/>
        <v>50.167000000000002</v>
      </c>
      <c r="Q52" s="88">
        <f t="shared" si="10"/>
        <v>58.37</v>
      </c>
      <c r="R52" s="88">
        <f t="shared" si="10"/>
        <v>55.805</v>
      </c>
      <c r="S52" s="88">
        <f t="shared" si="10"/>
        <v>35.379999999999995</v>
      </c>
      <c r="T52" s="88">
        <f t="shared" si="10"/>
        <v>73.47399999999999</v>
      </c>
      <c r="U52" s="88">
        <f t="shared" si="10"/>
        <v>44.783999999999999</v>
      </c>
      <c r="V52" s="88">
        <f t="shared" si="10"/>
        <v>30.276</v>
      </c>
      <c r="W52" s="88">
        <f t="shared" si="10"/>
        <v>11.474</v>
      </c>
      <c r="X52" s="88">
        <f t="shared" si="10"/>
        <v>4.4659999999999993</v>
      </c>
      <c r="Y52" s="88">
        <f t="shared" si="10"/>
        <v>33.217999999999996</v>
      </c>
      <c r="Z52" s="89" t="str">
        <f t="shared" si="10"/>
        <v/>
      </c>
      <c r="AA52" s="104">
        <f>SUM(B52:Z52)</f>
        <v>542.096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-4.5999999999999996</v>
      </c>
      <c r="T4" s="18">
        <v>-73.5</v>
      </c>
      <c r="U4" s="18">
        <v>-21.1</v>
      </c>
      <c r="V4" s="18"/>
      <c r="W4" s="18">
        <v>-1.4</v>
      </c>
      <c r="X4" s="18"/>
      <c r="Y4" s="18"/>
      <c r="Z4" s="19"/>
      <c r="AA4" s="111">
        <f>SUM(B4:Z4)</f>
        <v>-100.6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21.78</v>
      </c>
      <c r="O7" s="117">
        <v>29.81</v>
      </c>
      <c r="P7" s="117">
        <v>22.78</v>
      </c>
      <c r="Q7" s="117">
        <v>57.19</v>
      </c>
      <c r="R7" s="117">
        <v>96.63</v>
      </c>
      <c r="S7" s="117">
        <v>106.54</v>
      </c>
      <c r="T7" s="117">
        <v>131.69999999999999</v>
      </c>
      <c r="U7" s="117">
        <v>154.87</v>
      </c>
      <c r="V7" s="117">
        <v>101</v>
      </c>
      <c r="W7" s="117">
        <v>99.53</v>
      </c>
      <c r="X7" s="117">
        <v>92.7</v>
      </c>
      <c r="Y7" s="117">
        <v>94.55</v>
      </c>
      <c r="Z7" s="118"/>
      <c r="AA7" s="119">
        <f>IF(SUM(B7:Z7)&lt;&gt;0,AVERAGEIF(B7:Z7,"&lt;&gt;"""),"")</f>
        <v>84.089999999999989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4.5999999999999996</v>
      </c>
      <c r="T15" s="133">
        <v>73.5</v>
      </c>
      <c r="U15" s="133">
        <v>21.1</v>
      </c>
      <c r="V15" s="133"/>
      <c r="W15" s="133">
        <v>1.4</v>
      </c>
      <c r="X15" s="133"/>
      <c r="Y15" s="133"/>
      <c r="Z15" s="131"/>
      <c r="AA15" s="132">
        <f t="shared" si="0"/>
        <v>100.6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4.5999999999999996</v>
      </c>
      <c r="T16" s="135">
        <f t="shared" si="1"/>
        <v>73.5</v>
      </c>
      <c r="U16" s="135">
        <f t="shared" si="1"/>
        <v>21.1</v>
      </c>
      <c r="V16" s="135">
        <f t="shared" si="1"/>
        <v>0</v>
      </c>
      <c r="W16" s="135">
        <f t="shared" si="1"/>
        <v>1.4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2024-09-27T08:35:44Z</dcterms:created>
  <dcterms:modified xsi:type="dcterms:W3CDTF">2024-09-27T08:35:46Z</dcterms:modified>
</cp:coreProperties>
</file>