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<sst xmlns="http://schemas.openxmlformats.org/spreadsheetml/2006/main" count="119" uniqueCount="54">
  <si>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26/09/2024 11:29:22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</si>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</sst>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015-438C-A84D-6B1909A9009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20">
                  <c:v>1.65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015-438C-A84D-6B1909A9009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7">
                  <c:v>0.53500000000000003</c:v>
                </c:pt>
                <c:pt idx="18">
                  <c:v>0.14000000000000001</c:v>
                </c:pt>
                <c:pt idx="19">
                  <c:v>0.20499999999999999</c:v>
                </c:pt>
                <c:pt idx="20">
                  <c:v>5.0999999999999997E-2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15-438C-A84D-6B1909A9009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6">
                  <c:v>4.4999999999999998E-2</c:v>
                </c:pt>
                <c:pt idx="19">
                  <c:v>1.4999999999999999E-2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015-438C-A84D-6B1909A9009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015-438C-A84D-6B1909A9009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015-438C-A84D-6B1909A9009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015-438C-A84D-6B1909A9009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015-438C-A84D-6B1909A9009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015-438C-A84D-6B1909A9009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28.75</c:v>
                </c:pt>
                <c:pt idx="16">
                  <c:v>74.984999999999999</c:v>
                </c:pt>
                <c:pt idx="17">
                  <c:v>42</c:v>
                </c:pt>
                <c:pt idx="18">
                  <c:v>20</c:v>
                </c:pt>
                <c:pt idx="19">
                  <c:v>20</c:v>
                </c:pt>
                <c:pt idx="20">
                  <c:v>20</c:v>
                </c:pt>
                <c:pt idx="21">
                  <c:v>13</c:v>
                </c:pt>
                <c:pt idx="23">
                  <c:v>19.407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015-438C-A84D-6B1909A9009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111.3</c:v>
                </c:pt>
                <c:pt idx="16">
                  <c:v>48.3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015-438C-A84D-6B1909A9009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23.123999999999999</c:v>
                </c:pt>
                <c:pt idx="13">
                  <c:v>31.108000000000004</c:v>
                </c:pt>
                <c:pt idx="14">
                  <c:v>42.104999999999997</c:v>
                </c:pt>
                <c:pt idx="15">
                  <c:v>1.641</c:v>
                </c:pt>
                <c:pt idx="16">
                  <c:v>7.3999999999999996E-2</c:v>
                </c:pt>
                <c:pt idx="17">
                  <c:v>9.4139999999999997</c:v>
                </c:pt>
                <c:pt idx="18">
                  <c:v>12.97</c:v>
                </c:pt>
                <c:pt idx="19">
                  <c:v>5.4530000000000003</c:v>
                </c:pt>
                <c:pt idx="20">
                  <c:v>7.1479999999999997</c:v>
                </c:pt>
                <c:pt idx="21">
                  <c:v>9.4190000000000005</c:v>
                </c:pt>
                <c:pt idx="22">
                  <c:v>5.4539999999999997</c:v>
                </c:pt>
                <c:pt idx="23">
                  <c:v>29.551000000000002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015-438C-A84D-6B1909A9009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015-438C-A84D-6B1909A9009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015-438C-A84D-6B1909A900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52.61</c:v>
                </c:pt>
                <c:pt idx="13">
                  <c:v>38.42</c:v>
                </c:pt>
                <c:pt idx="14">
                  <c:v>69</c:v>
                </c:pt>
                <c:pt idx="15">
                  <c:v>83</c:v>
                </c:pt>
                <c:pt idx="16">
                  <c:v>104.18</c:v>
                </c:pt>
                <c:pt idx="17">
                  <c:v>166.31</c:v>
                </c:pt>
                <c:pt idx="18">
                  <c:v>209.84</c:v>
                </c:pt>
                <c:pt idx="19">
                  <c:v>215</c:v>
                </c:pt>
                <c:pt idx="20">
                  <c:v>144.18</c:v>
                </c:pt>
                <c:pt idx="21">
                  <c:v>104.92</c:v>
                </c:pt>
                <c:pt idx="22">
                  <c:v>94.7</c:v>
                </c:pt>
                <c:pt idx="23">
                  <c:v>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015-438C-A84D-6B1909A900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9DD-4A65-BD26-BAD8E9CFF0D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5">
                  <c:v>1.5</c:v>
                </c:pt>
                <c:pt idx="23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9DD-4A65-BD26-BAD8E9CFF0D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2.5390000000000001</c:v>
                </c:pt>
                <c:pt idx="13">
                  <c:v>9.9329999999999998</c:v>
                </c:pt>
                <c:pt idx="14">
                  <c:v>9.4489999999999998</c:v>
                </c:pt>
                <c:pt idx="15">
                  <c:v>14.791999999999998</c:v>
                </c:pt>
                <c:pt idx="16">
                  <c:v>30</c:v>
                </c:pt>
                <c:pt idx="17">
                  <c:v>10</c:v>
                </c:pt>
                <c:pt idx="18">
                  <c:v>8.4320000000000004</c:v>
                </c:pt>
                <c:pt idx="19">
                  <c:v>15</c:v>
                </c:pt>
                <c:pt idx="20">
                  <c:v>8.5519999999999996</c:v>
                </c:pt>
                <c:pt idx="21">
                  <c:v>0.89</c:v>
                </c:pt>
                <c:pt idx="22">
                  <c:v>0.60899999999999999</c:v>
                </c:pt>
                <c:pt idx="23">
                  <c:v>9.3970000000000002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9DD-4A65-BD26-BAD8E9CFF0D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13.585000000000001</c:v>
                </c:pt>
                <c:pt idx="13">
                  <c:v>20.575000000000003</c:v>
                </c:pt>
                <c:pt idx="14">
                  <c:v>24.561999999999998</c:v>
                </c:pt>
                <c:pt idx="15">
                  <c:v>42.183999999999997</c:v>
                </c:pt>
                <c:pt idx="16">
                  <c:v>53.494999999999997</c:v>
                </c:pt>
                <c:pt idx="17">
                  <c:v>32.119</c:v>
                </c:pt>
                <c:pt idx="18">
                  <c:v>21.587</c:v>
                </c:pt>
                <c:pt idx="19">
                  <c:v>8.3719999999999999</c:v>
                </c:pt>
                <c:pt idx="20">
                  <c:v>19.513999999999999</c:v>
                </c:pt>
                <c:pt idx="21">
                  <c:v>2.9929999999999999</c:v>
                </c:pt>
                <c:pt idx="22">
                  <c:v>4.0760000000000005</c:v>
                </c:pt>
                <c:pt idx="23">
                  <c:v>37.667999999999999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9DD-4A65-BD26-BAD8E9CFF0D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9DD-4A65-BD26-BAD8E9CFF0D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9DD-4A65-BD26-BAD8E9CFF0D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9DD-4A65-BD26-BAD8E9CFF0D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9DD-4A65-BD26-BAD8E9CFF0D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9DD-4A65-BD26-BAD8E9CFF0D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59DD-4A65-BD26-BAD8E9CFF0D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17.899999999999999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9DD-4A65-BD26-BAD8E9CFF0D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7</c:v>
                </c:pt>
                <c:pt idx="13">
                  <c:v>0.6</c:v>
                </c:pt>
                <c:pt idx="14">
                  <c:v>8.0939999999999994</c:v>
                </c:pt>
                <c:pt idx="15">
                  <c:v>83.202000000000012</c:v>
                </c:pt>
                <c:pt idx="16">
                  <c:v>39.899000000000001</c:v>
                </c:pt>
                <c:pt idx="17">
                  <c:v>9.83</c:v>
                </c:pt>
                <c:pt idx="18">
                  <c:v>3.0909999999999997</c:v>
                </c:pt>
                <c:pt idx="19">
                  <c:v>2.3010000000000002</c:v>
                </c:pt>
                <c:pt idx="20">
                  <c:v>0.78299999999999992</c:v>
                </c:pt>
                <c:pt idx="21">
                  <c:v>0.63800000000000001</c:v>
                </c:pt>
                <c:pt idx="22">
                  <c:v>0.76900000000000002</c:v>
                </c:pt>
                <c:pt idx="23">
                  <c:v>0.39300000000000002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9DD-4A65-BD26-BAD8E9CFF0D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9DD-4A65-BD26-BAD8E9CFF0D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9DD-4A65-BD26-BAD8E9CFF0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52.61</c:v>
                </c:pt>
                <c:pt idx="13">
                  <c:v>38.42</c:v>
                </c:pt>
                <c:pt idx="14">
                  <c:v>69</c:v>
                </c:pt>
                <c:pt idx="15">
                  <c:v>83</c:v>
                </c:pt>
                <c:pt idx="16">
                  <c:v>104.18</c:v>
                </c:pt>
                <c:pt idx="17">
                  <c:v>166.31</c:v>
                </c:pt>
                <c:pt idx="18">
                  <c:v>209.84</c:v>
                </c:pt>
                <c:pt idx="19">
                  <c:v>215</c:v>
                </c:pt>
                <c:pt idx="20">
                  <c:v>144.18</c:v>
                </c:pt>
                <c:pt idx="21">
                  <c:v>104.92</c:v>
                </c:pt>
                <c:pt idx="22">
                  <c:v>94.7</c:v>
                </c:pt>
                <c:pt idx="23">
                  <c:v>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9DD-4A65-BD26-BAD8E9CFF0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45561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23.123999999999999</v>
      </c>
      <c r="O4" s="18">
        <v>31.108000000000004</v>
      </c>
      <c r="P4" s="18">
        <v>42.104999999999997</v>
      </c>
      <c r="Q4" s="18">
        <v>141.691</v>
      </c>
      <c r="R4" s="18">
        <v>123.404</v>
      </c>
      <c r="S4" s="18">
        <v>51.948999999999998</v>
      </c>
      <c r="T4" s="18">
        <v>33.11</v>
      </c>
      <c r="U4" s="18">
        <v>25.673000000000002</v>
      </c>
      <c r="V4" s="18">
        <v>28.848999999999997</v>
      </c>
      <c r="W4" s="18">
        <v>22.418999999999997</v>
      </c>
      <c r="X4" s="18">
        <v>5.4539999999999997</v>
      </c>
      <c r="Y4" s="18">
        <v>48.957999999999998</v>
      </c>
      <c r="Z4" s="19"/>
      <c r="AA4" s="20">
        <f>SUM(B4:Z4)</f>
        <v>577.84399999999994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52.61</v>
      </c>
      <c r="O7" s="28">
        <v>38.42</v>
      </c>
      <c r="P7" s="28">
        <v>69</v>
      </c>
      <c r="Q7" s="28">
        <v>83</v>
      </c>
      <c r="R7" s="28">
        <v>104.18</v>
      </c>
      <c r="S7" s="28">
        <v>166.31</v>
      </c>
      <c r="T7" s="28">
        <v>209.84</v>
      </c>
      <c r="U7" s="28">
        <v>215</v>
      </c>
      <c r="V7" s="28">
        <v>144.18</v>
      </c>
      <c r="W7" s="28">
        <v>104.92</v>
      </c>
      <c r="X7" s="28">
        <v>94.7</v>
      </c>
      <c r="Y7" s="28">
        <v>98</v>
      </c>
      <c r="Z7" s="29"/>
      <c r="AA7" s="30">
        <f>IF(SUM(B7:Z7)&lt;&gt;0,AVERAGEIF(B7:Z7,"&lt;&gt;"""),"")</f>
        <v>115.01333333333334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28.75</v>
      </c>
      <c r="R12" s="52">
        <v>74.984999999999999</v>
      </c>
      <c r="S12" s="52">
        <v>42</v>
      </c>
      <c r="T12" s="52">
        <v>20</v>
      </c>
      <c r="U12" s="52">
        <v>20</v>
      </c>
      <c r="V12" s="52">
        <v>20</v>
      </c>
      <c r="W12" s="52">
        <v>13</v>
      </c>
      <c r="X12" s="52"/>
      <c r="Y12" s="52">
        <v>19.407</v>
      </c>
      <c r="Z12" s="53"/>
      <c r="AA12" s="54">
        <f t="shared" si="0"/>
        <v>238.14200000000002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23.123999999999999</v>
      </c>
      <c r="O14" s="57">
        <v>31.108000000000004</v>
      </c>
      <c r="P14" s="57">
        <v>42.104999999999997</v>
      </c>
      <c r="Q14" s="57">
        <v>1.641</v>
      </c>
      <c r="R14" s="57">
        <v>7.3999999999999996E-2</v>
      </c>
      <c r="S14" s="57">
        <v>9.4139999999999997</v>
      </c>
      <c r="T14" s="57">
        <v>12.97</v>
      </c>
      <c r="U14" s="57">
        <v>5.4530000000000003</v>
      </c>
      <c r="V14" s="57">
        <v>7.1479999999999997</v>
      </c>
      <c r="W14" s="57">
        <v>9.4190000000000005</v>
      </c>
      <c r="X14" s="57">
        <v>5.4539999999999997</v>
      </c>
      <c r="Y14" s="57">
        <v>29.551000000000002</v>
      </c>
      <c r="Z14" s="58"/>
      <c r="AA14" s="59">
        <f t="shared" si="0"/>
        <v>177.46100000000001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23.123999999999999</v>
      </c>
      <c r="O16" s="62">
        <f t="shared" si="1"/>
        <v>31.108000000000004</v>
      </c>
      <c r="P16" s="62">
        <f t="shared" si="1"/>
        <v>42.104999999999997</v>
      </c>
      <c r="Q16" s="62">
        <f t="shared" si="1"/>
        <v>30.390999999999998</v>
      </c>
      <c r="R16" s="62">
        <f t="shared" si="1"/>
        <v>75.058999999999997</v>
      </c>
      <c r="S16" s="62">
        <f t="shared" si="1"/>
        <v>51.414000000000001</v>
      </c>
      <c r="T16" s="62">
        <f t="shared" si="1"/>
        <v>32.97</v>
      </c>
      <c r="U16" s="62">
        <f t="shared" si="1"/>
        <v>25.452999999999999</v>
      </c>
      <c r="V16" s="62">
        <f t="shared" si="1"/>
        <v>27.148</v>
      </c>
      <c r="W16" s="62">
        <f t="shared" si="1"/>
        <v>22.419</v>
      </c>
      <c r="X16" s="62">
        <f t="shared" si="1"/>
        <v>5.4539999999999997</v>
      </c>
      <c r="Y16" s="62">
        <f t="shared" si="1"/>
        <v>48.957999999999998</v>
      </c>
      <c r="Z16" s="63" t="str">
        <f t="shared" si="1"/>
        <v/>
      </c>
      <c r="AA16" s="64">
        <f>SUM(AA10:AA15)</f>
        <v>415.60300000000007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>
        <v>1.65</v>
      </c>
      <c r="W19" s="72"/>
      <c r="X19" s="72"/>
      <c r="Y19" s="72"/>
      <c r="Z19" s="73"/>
      <c r="AA19" s="74">
        <f t="shared" ref="AA19:AA25" si="2">SUM(B19:Z19)</f>
        <v>1.65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0.53500000000000003</v>
      </c>
      <c r="T20" s="77">
        <v>0.14000000000000001</v>
      </c>
      <c r="U20" s="77">
        <v>0.20499999999999999</v>
      </c>
      <c r="V20" s="77">
        <v>5.0999999999999997E-2</v>
      </c>
      <c r="W20" s="77"/>
      <c r="X20" s="77"/>
      <c r="Y20" s="77"/>
      <c r="Z20" s="78"/>
      <c r="AA20" s="79">
        <f t="shared" si="2"/>
        <v>0.93100000000000005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>
        <v>4.4999999999999998E-2</v>
      </c>
      <c r="S21" s="81"/>
      <c r="T21" s="81"/>
      <c r="U21" s="81">
        <v>1.4999999999999999E-2</v>
      </c>
      <c r="V21" s="81"/>
      <c r="W21" s="81"/>
      <c r="X21" s="81"/>
      <c r="Y21" s="81"/>
      <c r="Z21" s="78"/>
      <c r="AA21" s="79">
        <f t="shared" si="2"/>
        <v>0.06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4.4999999999999998E-2</v>
      </c>
      <c r="S26" s="88">
        <f t="shared" si="3"/>
        <v>0.53500000000000003</v>
      </c>
      <c r="T26" s="88">
        <f t="shared" si="3"/>
        <v>0.14000000000000001</v>
      </c>
      <c r="U26" s="88">
        <f t="shared" si="3"/>
        <v>0.21999999999999997</v>
      </c>
      <c r="V26" s="88">
        <f t="shared" si="3"/>
        <v>1.7009999999999998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2.641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23.123999999999999</v>
      </c>
      <c r="O30" s="77">
        <v>31.108000000000001</v>
      </c>
      <c r="P30" s="77">
        <v>42.104999999999997</v>
      </c>
      <c r="Q30" s="77">
        <v>30.390999999999998</v>
      </c>
      <c r="R30" s="77">
        <v>75.103999999999999</v>
      </c>
      <c r="S30" s="77">
        <v>51.948999999999998</v>
      </c>
      <c r="T30" s="77">
        <v>33.11</v>
      </c>
      <c r="U30" s="77">
        <v>25.672999999999998</v>
      </c>
      <c r="V30" s="77">
        <v>28.849</v>
      </c>
      <c r="W30" s="77">
        <v>22.419</v>
      </c>
      <c r="X30" s="77">
        <v>5.4539999999999997</v>
      </c>
      <c r="Y30" s="77">
        <v>48.957999999999998</v>
      </c>
      <c r="Z30" s="78"/>
      <c r="AA30" s="79">
        <f>SUM(B30:Z30)</f>
        <v>418.24400000000003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23.123999999999999</v>
      </c>
      <c r="O32" s="62">
        <f t="shared" si="4"/>
        <v>31.108000000000001</v>
      </c>
      <c r="P32" s="62">
        <f t="shared" si="4"/>
        <v>42.104999999999997</v>
      </c>
      <c r="Q32" s="62">
        <f t="shared" si="4"/>
        <v>30.390999999999998</v>
      </c>
      <c r="R32" s="62">
        <f t="shared" si="4"/>
        <v>75.103999999999999</v>
      </c>
      <c r="S32" s="62">
        <f t="shared" si="4"/>
        <v>51.948999999999998</v>
      </c>
      <c r="T32" s="62">
        <f t="shared" si="4"/>
        <v>33.11</v>
      </c>
      <c r="U32" s="62">
        <f t="shared" si="4"/>
        <v>25.672999999999998</v>
      </c>
      <c r="V32" s="62">
        <f t="shared" si="4"/>
        <v>28.849</v>
      </c>
      <c r="W32" s="62">
        <f t="shared" si="4"/>
        <v>22.419</v>
      </c>
      <c r="X32" s="62">
        <f t="shared" si="4"/>
        <v>5.4539999999999997</v>
      </c>
      <c r="Y32" s="62">
        <f t="shared" si="4"/>
        <v>48.957999999999998</v>
      </c>
      <c r="Z32" s="63" t="str">
        <f t="shared" si="4"/>
        <v/>
      </c>
      <c r="AA32" s="64">
        <f>SUM(AA29:AA31)</f>
        <v>418.24400000000003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111.3</v>
      </c>
      <c r="R39" s="99">
        <v>48.3</v>
      </c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159.6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111.3</v>
      </c>
      <c r="R40" s="88">
        <f t="shared" si="6"/>
        <v>48.3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159.6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111.3</v>
      </c>
      <c r="R47" s="99">
        <v>48.3</v>
      </c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159.6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111.3</v>
      </c>
      <c r="R49" s="88">
        <f t="shared" si="8"/>
        <v>48.3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159.6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23.123999999999999</v>
      </c>
      <c r="O52" s="88">
        <f t="shared" si="10"/>
        <v>31.108000000000004</v>
      </c>
      <c r="P52" s="88">
        <f t="shared" si="10"/>
        <v>42.104999999999997</v>
      </c>
      <c r="Q52" s="88">
        <f t="shared" si="10"/>
        <v>141.691</v>
      </c>
      <c r="R52" s="88">
        <f t="shared" si="10"/>
        <v>123.404</v>
      </c>
      <c r="S52" s="88">
        <f t="shared" si="10"/>
        <v>51.948999999999998</v>
      </c>
      <c r="T52" s="88">
        <f t="shared" si="10"/>
        <v>33.11</v>
      </c>
      <c r="U52" s="88">
        <f t="shared" si="10"/>
        <v>25.672999999999998</v>
      </c>
      <c r="V52" s="88">
        <f t="shared" si="10"/>
        <v>28.849</v>
      </c>
      <c r="W52" s="88">
        <f t="shared" si="10"/>
        <v>22.419</v>
      </c>
      <c r="X52" s="88">
        <f t="shared" si="10"/>
        <v>5.4539999999999997</v>
      </c>
      <c r="Y52" s="88">
        <f t="shared" si="10"/>
        <v>48.957999999999998</v>
      </c>
      <c r="Z52" s="89" t="str">
        <f t="shared" si="10"/>
        <v/>
      </c>
      <c r="AA52" s="104">
        <f>SUM(B52:Z52)</f>
        <v>577.84399999999994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45561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23.123999999999999</v>
      </c>
      <c r="O4" s="18">
        <v>31.108000000000004</v>
      </c>
      <c r="P4" s="18">
        <v>42.104999999999997</v>
      </c>
      <c r="Q4" s="18">
        <v>141.678</v>
      </c>
      <c r="R4" s="18">
        <v>123.39399999999999</v>
      </c>
      <c r="S4" s="18">
        <v>51.949000000000005</v>
      </c>
      <c r="T4" s="18">
        <v>33.110000000000007</v>
      </c>
      <c r="U4" s="18">
        <v>25.673000000000002</v>
      </c>
      <c r="V4" s="18">
        <v>28.848999999999997</v>
      </c>
      <c r="W4" s="18">
        <v>22.420999999999996</v>
      </c>
      <c r="X4" s="18">
        <v>5.4540000000000006</v>
      </c>
      <c r="Y4" s="18">
        <v>48.957999999999998</v>
      </c>
      <c r="Z4" s="19"/>
      <c r="AA4" s="20">
        <f>SUM(B4:Z4)</f>
        <v>577.82299999999998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52.61</v>
      </c>
      <c r="O7" s="28">
        <v>38.42</v>
      </c>
      <c r="P7" s="28">
        <v>69</v>
      </c>
      <c r="Q7" s="28">
        <v>83</v>
      </c>
      <c r="R7" s="28">
        <v>104.18</v>
      </c>
      <c r="S7" s="28">
        <v>166.31</v>
      </c>
      <c r="T7" s="28">
        <v>209.84</v>
      </c>
      <c r="U7" s="28">
        <v>215</v>
      </c>
      <c r="V7" s="28">
        <v>144.18</v>
      </c>
      <c r="W7" s="28">
        <v>104.92</v>
      </c>
      <c r="X7" s="28">
        <v>94.7</v>
      </c>
      <c r="Y7" s="28">
        <v>98</v>
      </c>
      <c r="Z7" s="29"/>
      <c r="AA7" s="30">
        <f>IF(SUM(B7:Z7)&lt;&gt;0,AVERAGEIF(B7:Z7,"&lt;&gt;"""),"")</f>
        <v>115.01333333333334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</v>
      </c>
      <c r="O14" s="57">
        <v>0.6</v>
      </c>
      <c r="P14" s="57">
        <v>8.0939999999999994</v>
      </c>
      <c r="Q14" s="57">
        <v>83.202000000000012</v>
      </c>
      <c r="R14" s="57">
        <v>39.899000000000001</v>
      </c>
      <c r="S14" s="57">
        <v>9.83</v>
      </c>
      <c r="T14" s="57">
        <v>3.0909999999999997</v>
      </c>
      <c r="U14" s="57">
        <v>2.3010000000000002</v>
      </c>
      <c r="V14" s="57">
        <v>0.78299999999999992</v>
      </c>
      <c r="W14" s="57">
        <v>0.63800000000000001</v>
      </c>
      <c r="X14" s="57">
        <v>0.76900000000000002</v>
      </c>
      <c r="Y14" s="57">
        <v>0.39300000000000002</v>
      </c>
      <c r="Z14" s="58"/>
      <c r="AA14" s="59">
        <f t="shared" si="0"/>
        <v>156.60000000000002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</v>
      </c>
      <c r="O16" s="62">
        <f t="shared" si="1"/>
        <v>0.6</v>
      </c>
      <c r="P16" s="62">
        <f t="shared" si="1"/>
        <v>8.0939999999999994</v>
      </c>
      <c r="Q16" s="62">
        <f t="shared" si="1"/>
        <v>83.202000000000012</v>
      </c>
      <c r="R16" s="62">
        <f t="shared" si="1"/>
        <v>39.899000000000001</v>
      </c>
      <c r="S16" s="62">
        <f t="shared" si="1"/>
        <v>9.83</v>
      </c>
      <c r="T16" s="62">
        <f t="shared" si="1"/>
        <v>3.0909999999999997</v>
      </c>
      <c r="U16" s="62">
        <f t="shared" si="1"/>
        <v>2.3010000000000002</v>
      </c>
      <c r="V16" s="62">
        <f t="shared" si="1"/>
        <v>0.78299999999999992</v>
      </c>
      <c r="W16" s="62">
        <f t="shared" si="1"/>
        <v>0.63800000000000001</v>
      </c>
      <c r="X16" s="62">
        <f t="shared" si="1"/>
        <v>0.76900000000000002</v>
      </c>
      <c r="Y16" s="62">
        <f t="shared" si="1"/>
        <v>0.39300000000000002</v>
      </c>
      <c r="Z16" s="63" t="str">
        <f t="shared" si="1"/>
        <v/>
      </c>
      <c r="AA16" s="64">
        <f>SUM(AA10:AA15)</f>
        <v>156.60000000000002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>
        <v>1.5</v>
      </c>
      <c r="R19" s="72"/>
      <c r="S19" s="72"/>
      <c r="T19" s="72"/>
      <c r="U19" s="72"/>
      <c r="V19" s="72"/>
      <c r="W19" s="72"/>
      <c r="X19" s="72"/>
      <c r="Y19" s="72">
        <v>1.5</v>
      </c>
      <c r="Z19" s="73"/>
      <c r="AA19" s="74">
        <f t="shared" ref="AA19:AA25" si="2">SUM(B19:Z19)</f>
        <v>3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2.5390000000000001</v>
      </c>
      <c r="O20" s="77">
        <v>9.9329999999999998</v>
      </c>
      <c r="P20" s="77">
        <v>9.4489999999999998</v>
      </c>
      <c r="Q20" s="77">
        <v>14.791999999999998</v>
      </c>
      <c r="R20" s="77">
        <v>30</v>
      </c>
      <c r="S20" s="77">
        <v>10</v>
      </c>
      <c r="T20" s="77">
        <v>8.4320000000000004</v>
      </c>
      <c r="U20" s="77">
        <v>15</v>
      </c>
      <c r="V20" s="77">
        <v>8.5519999999999996</v>
      </c>
      <c r="W20" s="77">
        <v>0.89</v>
      </c>
      <c r="X20" s="77">
        <v>0.60899999999999999</v>
      </c>
      <c r="Y20" s="77">
        <v>9.3970000000000002</v>
      </c>
      <c r="Z20" s="78"/>
      <c r="AA20" s="79">
        <f t="shared" si="2"/>
        <v>119.593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13.585000000000001</v>
      </c>
      <c r="O21" s="81">
        <v>20.575000000000003</v>
      </c>
      <c r="P21" s="81">
        <v>24.561999999999998</v>
      </c>
      <c r="Q21" s="81">
        <v>42.183999999999997</v>
      </c>
      <c r="R21" s="81">
        <v>53.494999999999997</v>
      </c>
      <c r="S21" s="81">
        <v>32.119</v>
      </c>
      <c r="T21" s="81">
        <v>21.587</v>
      </c>
      <c r="U21" s="81">
        <v>8.3719999999999999</v>
      </c>
      <c r="V21" s="81">
        <v>19.513999999999999</v>
      </c>
      <c r="W21" s="81">
        <v>2.9929999999999999</v>
      </c>
      <c r="X21" s="81">
        <v>4.0760000000000005</v>
      </c>
      <c r="Y21" s="81">
        <v>37.667999999999999</v>
      </c>
      <c r="Z21" s="78"/>
      <c r="AA21" s="79">
        <f t="shared" si="2"/>
        <v>280.72999999999996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16.124000000000002</v>
      </c>
      <c r="O26" s="88">
        <f t="shared" si="3"/>
        <v>30.508000000000003</v>
      </c>
      <c r="P26" s="88">
        <f t="shared" si="3"/>
        <v>34.010999999999996</v>
      </c>
      <c r="Q26" s="88">
        <f t="shared" si="3"/>
        <v>58.475999999999999</v>
      </c>
      <c r="R26" s="88">
        <f t="shared" si="3"/>
        <v>83.495000000000005</v>
      </c>
      <c r="S26" s="88">
        <f t="shared" si="3"/>
        <v>42.119</v>
      </c>
      <c r="T26" s="88">
        <f t="shared" si="3"/>
        <v>30.018999999999998</v>
      </c>
      <c r="U26" s="88">
        <f t="shared" si="3"/>
        <v>23.372</v>
      </c>
      <c r="V26" s="88">
        <f t="shared" si="3"/>
        <v>28.065999999999999</v>
      </c>
      <c r="W26" s="88">
        <f t="shared" si="3"/>
        <v>3.883</v>
      </c>
      <c r="X26" s="88">
        <f t="shared" si="3"/>
        <v>4.6850000000000005</v>
      </c>
      <c r="Y26" s="88">
        <f t="shared" si="3"/>
        <v>48.564999999999998</v>
      </c>
      <c r="Z26" s="89" t="str">
        <f t="shared" si="3"/>
        <v/>
      </c>
      <c r="AA26" s="90">
        <f>SUM(AA19:AA25)</f>
        <v>403.32299999999998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23.123999999999999</v>
      </c>
      <c r="O30" s="77">
        <v>31.108000000000001</v>
      </c>
      <c r="P30" s="77">
        <v>42.104999999999997</v>
      </c>
      <c r="Q30" s="77">
        <v>141.678</v>
      </c>
      <c r="R30" s="77">
        <v>123.39400000000001</v>
      </c>
      <c r="S30" s="77">
        <v>51.948999999999998</v>
      </c>
      <c r="T30" s="77">
        <v>33.11</v>
      </c>
      <c r="U30" s="77">
        <v>25.672999999999998</v>
      </c>
      <c r="V30" s="77">
        <v>28.849</v>
      </c>
      <c r="W30" s="77">
        <v>4.5209999999999999</v>
      </c>
      <c r="X30" s="77">
        <v>5.4539999999999997</v>
      </c>
      <c r="Y30" s="77">
        <v>48.957999999999998</v>
      </c>
      <c r="Z30" s="78"/>
      <c r="AA30" s="79">
        <f>SUM(B30:Z30)</f>
        <v>559.923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23.123999999999999</v>
      </c>
      <c r="O32" s="62">
        <f t="shared" si="4"/>
        <v>31.108000000000001</v>
      </c>
      <c r="P32" s="62">
        <f t="shared" si="4"/>
        <v>42.104999999999997</v>
      </c>
      <c r="Q32" s="62">
        <f t="shared" si="4"/>
        <v>141.678</v>
      </c>
      <c r="R32" s="62">
        <f t="shared" si="4"/>
        <v>123.39400000000001</v>
      </c>
      <c r="S32" s="62">
        <f t="shared" si="4"/>
        <v>51.948999999999998</v>
      </c>
      <c r="T32" s="62">
        <f t="shared" si="4"/>
        <v>33.11</v>
      </c>
      <c r="U32" s="62">
        <f t="shared" si="4"/>
        <v>25.672999999999998</v>
      </c>
      <c r="V32" s="62">
        <f t="shared" si="4"/>
        <v>28.849</v>
      </c>
      <c r="W32" s="62">
        <f t="shared" si="4"/>
        <v>4.5209999999999999</v>
      </c>
      <c r="X32" s="62">
        <f t="shared" si="4"/>
        <v>5.4539999999999997</v>
      </c>
      <c r="Y32" s="62">
        <f t="shared" si="4"/>
        <v>48.957999999999998</v>
      </c>
      <c r="Z32" s="63" t="str">
        <f t="shared" si="4"/>
        <v/>
      </c>
      <c r="AA32" s="64">
        <f>SUM(AA29:AA31)</f>
        <v>559.923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>
        <v>17.899999999999999</v>
      </c>
      <c r="X39" s="99"/>
      <c r="Y39" s="99"/>
      <c r="Z39" s="100"/>
      <c r="AA39" s="79">
        <f t="shared" si="5"/>
        <v>17.899999999999999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17.899999999999999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17.899999999999999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>
        <v>17.899999999999999</v>
      </c>
      <c r="X47" s="99"/>
      <c r="Y47" s="99"/>
      <c r="Z47" s="100"/>
      <c r="AA47" s="79">
        <f t="shared" si="7"/>
        <v>17.899999999999999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17.899999999999999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17.899999999999999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23.124000000000002</v>
      </c>
      <c r="O52" s="88">
        <f t="shared" si="10"/>
        <v>31.108000000000004</v>
      </c>
      <c r="P52" s="88">
        <f t="shared" si="10"/>
        <v>42.104999999999997</v>
      </c>
      <c r="Q52" s="88">
        <f t="shared" si="10"/>
        <v>141.678</v>
      </c>
      <c r="R52" s="88">
        <f t="shared" si="10"/>
        <v>123.39400000000001</v>
      </c>
      <c r="S52" s="88">
        <f t="shared" si="10"/>
        <v>51.948999999999998</v>
      </c>
      <c r="T52" s="88">
        <f t="shared" si="10"/>
        <v>33.11</v>
      </c>
      <c r="U52" s="88">
        <f t="shared" si="10"/>
        <v>25.673000000000002</v>
      </c>
      <c r="V52" s="88">
        <f t="shared" si="10"/>
        <v>28.849</v>
      </c>
      <c r="W52" s="88">
        <f t="shared" si="10"/>
        <v>22.420999999999999</v>
      </c>
      <c r="X52" s="88">
        <f t="shared" si="10"/>
        <v>5.4540000000000006</v>
      </c>
      <c r="Y52" s="88">
        <f t="shared" si="10"/>
        <v>48.957999999999998</v>
      </c>
      <c r="Z52" s="89" t="str">
        <f t="shared" si="10"/>
        <v/>
      </c>
      <c r="AA52" s="104">
        <f>SUM(B52:Z52)</f>
        <v>577.82299999999998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45561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-111.3</v>
      </c>
      <c r="R4" s="18">
        <v>-48.3</v>
      </c>
      <c r="S4" s="18"/>
      <c r="T4" s="18"/>
      <c r="U4" s="18"/>
      <c r="V4" s="18"/>
      <c r="W4" s="18">
        <v>17.899999999999999</v>
      </c>
      <c r="X4" s="18"/>
      <c r="Y4" s="18"/>
      <c r="Z4" s="19"/>
      <c r="AA4" s="111">
        <f>SUM(B4:Z4)</f>
        <v>-141.69999999999999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52.61</v>
      </c>
      <c r="O7" s="117">
        <v>38.42</v>
      </c>
      <c r="P7" s="117">
        <v>69</v>
      </c>
      <c r="Q7" s="117">
        <v>83</v>
      </c>
      <c r="R7" s="117">
        <v>104.18</v>
      </c>
      <c r="S7" s="117">
        <v>166.31</v>
      </c>
      <c r="T7" s="117">
        <v>209.84</v>
      </c>
      <c r="U7" s="117">
        <v>215</v>
      </c>
      <c r="V7" s="117">
        <v>144.18</v>
      </c>
      <c r="W7" s="117">
        <v>104.92</v>
      </c>
      <c r="X7" s="117">
        <v>94.7</v>
      </c>
      <c r="Y7" s="117">
        <v>98</v>
      </c>
      <c r="Z7" s="118"/>
      <c r="AA7" s="119">
        <f>IF(SUM(B7:Z7)&lt;&gt;0,AVERAGEIF(B7:Z7,"&lt;&gt;"""),"")</f>
        <v>115.01333333333334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111.3</v>
      </c>
      <c r="R15" s="133">
        <v>48.3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159.6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111.3</v>
      </c>
      <c r="R16" s="135">
        <f t="shared" si="1"/>
        <v>48.3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159.6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>
        <v>17.899999999999999</v>
      </c>
      <c r="X23" s="133"/>
      <c r="Y23" s="133"/>
      <c r="Z23" s="131"/>
      <c r="AA23" s="132">
        <f t="shared" si="2"/>
        <v>17.899999999999999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17.899999999999999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17.899999999999999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2024-09-26T08:29:22Z</dcterms:created>
  <dcterms:modified xsi:type="dcterms:W3CDTF">2024-09-26T08:29:24Z</dcterms:modified>
</cp:coreProperties>
</file>