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<sst xmlns="http://schemas.openxmlformats.org/spreadsheetml/2006/main" count="119" uniqueCount="54">
  <si>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25/09/2024 11:32:23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</si>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</sst>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A39-404D-BC2C-56950E3C618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A39-404D-BC2C-56950E3C618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21.619000000000003</c:v>
                </c:pt>
                <c:pt idx="13">
                  <c:v>21.251999999999999</c:v>
                </c:pt>
                <c:pt idx="14">
                  <c:v>20.234000000000002</c:v>
                </c:pt>
                <c:pt idx="15">
                  <c:v>7.09</c:v>
                </c:pt>
                <c:pt idx="16">
                  <c:v>7.048</c:v>
                </c:pt>
                <c:pt idx="17">
                  <c:v>6.9940000000000007</c:v>
                </c:pt>
                <c:pt idx="18">
                  <c:v>6.9720000000000004</c:v>
                </c:pt>
                <c:pt idx="19">
                  <c:v>2.4630000000000001</c:v>
                </c:pt>
                <c:pt idx="20">
                  <c:v>7.1080000000000005</c:v>
                </c:pt>
                <c:pt idx="21">
                  <c:v>6.2220000000000004</c:v>
                </c:pt>
                <c:pt idx="22">
                  <c:v>5.9580000000000002</c:v>
                </c:pt>
                <c:pt idx="23">
                  <c:v>30.525000000000002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39-404D-BC2C-56950E3C618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10.127000000000001</c:v>
                </c:pt>
                <c:pt idx="13">
                  <c:v>12.292</c:v>
                </c:pt>
                <c:pt idx="14">
                  <c:v>14.972</c:v>
                </c:pt>
                <c:pt idx="15">
                  <c:v>0.52</c:v>
                </c:pt>
                <c:pt idx="16">
                  <c:v>1.0409999999999999</c:v>
                </c:pt>
                <c:pt idx="17">
                  <c:v>7.202</c:v>
                </c:pt>
                <c:pt idx="18">
                  <c:v>5.0170000000000003</c:v>
                </c:pt>
                <c:pt idx="19">
                  <c:v>10.220000000000001</c:v>
                </c:pt>
                <c:pt idx="20">
                  <c:v>21.435000000000002</c:v>
                </c:pt>
                <c:pt idx="21">
                  <c:v>7.5979999999999999</c:v>
                </c:pt>
                <c:pt idx="22">
                  <c:v>31.434999999999999</c:v>
                </c:pt>
                <c:pt idx="23">
                  <c:v>20.792000000000002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39-404D-BC2C-56950E3C618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A39-404D-BC2C-56950E3C618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A39-404D-BC2C-56950E3C618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A39-404D-BC2C-56950E3C618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A39-404D-BC2C-56950E3C618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A39-404D-BC2C-56950E3C618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49.679000000000002</c:v>
                </c:pt>
                <c:pt idx="23">
                  <c:v>34.700000000000003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A39-404D-BC2C-56950E3C618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177.2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78.8</c:v>
                </c:pt>
                <c:pt idx="21">
                  <c:v>89.6</c:v>
                </c:pt>
                <c:pt idx="22">
                  <c:v>15</c:v>
                </c:pt>
                <c:pt idx="23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A39-404D-BC2C-56950E3C618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36.888000000000005</c:v>
                </c:pt>
                <c:pt idx="13">
                  <c:v>34.859000000000002</c:v>
                </c:pt>
                <c:pt idx="14">
                  <c:v>22.442</c:v>
                </c:pt>
                <c:pt idx="15">
                  <c:v>1.31</c:v>
                </c:pt>
                <c:pt idx="16">
                  <c:v>0.25</c:v>
                </c:pt>
                <c:pt idx="17">
                  <c:v>3.3289999999999997</c:v>
                </c:pt>
                <c:pt idx="18">
                  <c:v>2.9609999999999999</c:v>
                </c:pt>
                <c:pt idx="19">
                  <c:v>5.0389999999999997</c:v>
                </c:pt>
                <c:pt idx="20">
                  <c:v>0.94300000000000006</c:v>
                </c:pt>
                <c:pt idx="21">
                  <c:v>7.9870000000000001</c:v>
                </c:pt>
                <c:pt idx="22">
                  <c:v>10.273000000000001</c:v>
                </c:pt>
                <c:pt idx="23">
                  <c:v>6.8330000000000002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A39-404D-BC2C-56950E3C618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A39-404D-BC2C-56950E3C618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A39-404D-BC2C-56950E3C6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27.65</c:v>
                </c:pt>
                <c:pt idx="13">
                  <c:v>22.38</c:v>
                </c:pt>
                <c:pt idx="14">
                  <c:v>54.2</c:v>
                </c:pt>
                <c:pt idx="15">
                  <c:v>74.14</c:v>
                </c:pt>
                <c:pt idx="16">
                  <c:v>96.25</c:v>
                </c:pt>
                <c:pt idx="17">
                  <c:v>166.81</c:v>
                </c:pt>
                <c:pt idx="18">
                  <c:v>182.39</c:v>
                </c:pt>
                <c:pt idx="19">
                  <c:v>204</c:v>
                </c:pt>
                <c:pt idx="20">
                  <c:v>139.25</c:v>
                </c:pt>
                <c:pt idx="21">
                  <c:v>100</c:v>
                </c:pt>
                <c:pt idx="22">
                  <c:v>102.1</c:v>
                </c:pt>
                <c:pt idx="23">
                  <c:v>99.9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A39-404D-BC2C-56950E3C6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218-4114-8342-4F40B335D4C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218-4114-8342-4F40B335D4C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3.9E-2</c:v>
                </c:pt>
                <c:pt idx="14">
                  <c:v>4.1719999999999997</c:v>
                </c:pt>
                <c:pt idx="15">
                  <c:v>6.2E-2</c:v>
                </c:pt>
                <c:pt idx="16">
                  <c:v>11.582999999999998</c:v>
                </c:pt>
                <c:pt idx="18">
                  <c:v>4.04</c:v>
                </c:pt>
                <c:pt idx="20">
                  <c:v>0.1</c:v>
                </c:pt>
                <c:pt idx="21">
                  <c:v>1.5369999999999999</c:v>
                </c:pt>
                <c:pt idx="22">
                  <c:v>2.6229999999999998</c:v>
                </c:pt>
                <c:pt idx="23">
                  <c:v>1.1499999999999999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18-4114-8342-4F40B335D4C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48.400999999999996</c:v>
                </c:pt>
                <c:pt idx="13">
                  <c:v>40.082999999999998</c:v>
                </c:pt>
                <c:pt idx="14">
                  <c:v>22.742999999999999</c:v>
                </c:pt>
                <c:pt idx="15">
                  <c:v>0.11799999999999999</c:v>
                </c:pt>
                <c:pt idx="16">
                  <c:v>23.584</c:v>
                </c:pt>
                <c:pt idx="17">
                  <c:v>0.30399999999999999</c:v>
                </c:pt>
                <c:pt idx="18">
                  <c:v>9.9130000000000003</c:v>
                </c:pt>
                <c:pt idx="19">
                  <c:v>7.3819999999999997</c:v>
                </c:pt>
                <c:pt idx="20">
                  <c:v>12.374000000000001</c:v>
                </c:pt>
                <c:pt idx="21">
                  <c:v>1.45</c:v>
                </c:pt>
                <c:pt idx="22">
                  <c:v>2.7</c:v>
                </c:pt>
                <c:pt idx="23">
                  <c:v>3.6639999999999997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18-4114-8342-4F40B335D4C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218-4114-8342-4F40B335D4C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218-4114-8342-4F40B335D4C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218-4114-8342-4F40B335D4C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218-4114-8342-4F40B335D4C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218-4114-8342-4F40B335D4C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2">
                  <c:v>34.234000000000002</c:v>
                </c:pt>
                <c:pt idx="13">
                  <c:v>31.853999999999999</c:v>
                </c:pt>
                <c:pt idx="14">
                  <c:v>39.92</c:v>
                </c:pt>
                <c:pt idx="16">
                  <c:v>100</c:v>
                </c:pt>
                <c:pt idx="17">
                  <c:v>18.027999999999999</c:v>
                </c:pt>
                <c:pt idx="18">
                  <c:v>3.823</c:v>
                </c:pt>
                <c:pt idx="20">
                  <c:v>95.846000000000004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218-4114-8342-4F40B335D4C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25.3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218-4114-8342-4F40B335D4C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0.999</c:v>
                </c:pt>
                <c:pt idx="13">
                  <c:v>11.427000000000001</c:v>
                </c:pt>
                <c:pt idx="14">
                  <c:v>5.8129999999999997</c:v>
                </c:pt>
                <c:pt idx="15">
                  <c:v>23.740000000000002</c:v>
                </c:pt>
                <c:pt idx="16">
                  <c:v>50.360999999999997</c:v>
                </c:pt>
                <c:pt idx="17">
                  <c:v>14.193</c:v>
                </c:pt>
                <c:pt idx="18">
                  <c:v>12.173999999999999</c:v>
                </c:pt>
                <c:pt idx="21">
                  <c:v>8.3940000000000001</c:v>
                </c:pt>
                <c:pt idx="22">
                  <c:v>7.0219999999999994</c:v>
                </c:pt>
                <c:pt idx="23">
                  <c:v>7.0039999999999996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218-4114-8342-4F40B335D4C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218-4114-8342-4F40B335D4C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218-4114-8342-4F40B335D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27.65</c:v>
                </c:pt>
                <c:pt idx="13">
                  <c:v>22.38</c:v>
                </c:pt>
                <c:pt idx="14">
                  <c:v>54.2</c:v>
                </c:pt>
                <c:pt idx="15">
                  <c:v>74.14</c:v>
                </c:pt>
                <c:pt idx="16">
                  <c:v>96.25</c:v>
                </c:pt>
                <c:pt idx="17">
                  <c:v>166.81</c:v>
                </c:pt>
                <c:pt idx="18">
                  <c:v>182.39</c:v>
                </c:pt>
                <c:pt idx="19">
                  <c:v>204</c:v>
                </c:pt>
                <c:pt idx="20">
                  <c:v>139.25</c:v>
                </c:pt>
                <c:pt idx="21">
                  <c:v>100</c:v>
                </c:pt>
                <c:pt idx="22">
                  <c:v>102.1</c:v>
                </c:pt>
                <c:pt idx="23">
                  <c:v>99.9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218-4114-8342-4F40B335D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83.633999999999986</v>
      </c>
      <c r="O4" s="18">
        <v>83.402999999999992</v>
      </c>
      <c r="P4" s="18">
        <v>72.647999999999996</v>
      </c>
      <c r="Q4" s="18">
        <v>23.919999999999998</v>
      </c>
      <c r="R4" s="18">
        <v>185.53899999999999</v>
      </c>
      <c r="S4" s="18">
        <v>32.525000000000006</v>
      </c>
      <c r="T4" s="18">
        <v>29.950000000000003</v>
      </c>
      <c r="U4" s="18">
        <v>32.722000000000001</v>
      </c>
      <c r="V4" s="18">
        <v>108.286</v>
      </c>
      <c r="W4" s="18">
        <v>111.40699999999998</v>
      </c>
      <c r="X4" s="18">
        <v>112.34500000000001</v>
      </c>
      <c r="Y4" s="18">
        <v>111.85</v>
      </c>
      <c r="Z4" s="19"/>
      <c r="AA4" s="20">
        <f>SUM(B4:Z4)</f>
        <v>988.22899999999993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27.65</v>
      </c>
      <c r="O7" s="28">
        <v>22.38</v>
      </c>
      <c r="P7" s="28">
        <v>54.2</v>
      </c>
      <c r="Q7" s="28">
        <v>74.14</v>
      </c>
      <c r="R7" s="28">
        <v>96.25</v>
      </c>
      <c r="S7" s="28">
        <v>166.81</v>
      </c>
      <c r="T7" s="28">
        <v>182.39</v>
      </c>
      <c r="U7" s="28">
        <v>204</v>
      </c>
      <c r="V7" s="28">
        <v>139.25</v>
      </c>
      <c r="W7" s="28">
        <v>100</v>
      </c>
      <c r="X7" s="28">
        <v>102.1</v>
      </c>
      <c r="Y7" s="28">
        <v>99.9</v>
      </c>
      <c r="Z7" s="29"/>
      <c r="AA7" s="30">
        <f>IF(SUM(B7:Z7)&lt;&gt;0,AVERAGEIF(B7:Z7,"&lt;&gt;"""),"")</f>
        <v>105.75583333333333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49.679000000000002</v>
      </c>
      <c r="Y12" s="52">
        <v>34.700000000000003</v>
      </c>
      <c r="Z12" s="53"/>
      <c r="AA12" s="54">
        <f t="shared" si="0"/>
        <v>84.379000000000005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36.888000000000005</v>
      </c>
      <c r="O14" s="57">
        <v>34.859000000000002</v>
      </c>
      <c r="P14" s="57">
        <v>22.442</v>
      </c>
      <c r="Q14" s="57">
        <v>1.31</v>
      </c>
      <c r="R14" s="57">
        <v>0.25</v>
      </c>
      <c r="S14" s="57">
        <v>3.3289999999999997</v>
      </c>
      <c r="T14" s="57">
        <v>2.9609999999999999</v>
      </c>
      <c r="U14" s="57">
        <v>5.0389999999999997</v>
      </c>
      <c r="V14" s="57">
        <v>0.94300000000000006</v>
      </c>
      <c r="W14" s="57">
        <v>7.9870000000000001</v>
      </c>
      <c r="X14" s="57">
        <v>10.273000000000001</v>
      </c>
      <c r="Y14" s="57">
        <v>6.8330000000000002</v>
      </c>
      <c r="Z14" s="58"/>
      <c r="AA14" s="59">
        <f t="shared" si="0"/>
        <v>133.114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36.888000000000005</v>
      </c>
      <c r="O16" s="62">
        <f t="shared" si="1"/>
        <v>34.859000000000002</v>
      </c>
      <c r="P16" s="62">
        <f t="shared" si="1"/>
        <v>22.442</v>
      </c>
      <c r="Q16" s="62">
        <f t="shared" si="1"/>
        <v>1.31</v>
      </c>
      <c r="R16" s="62">
        <f t="shared" si="1"/>
        <v>0.25</v>
      </c>
      <c r="S16" s="62">
        <f t="shared" si="1"/>
        <v>3.3289999999999997</v>
      </c>
      <c r="T16" s="62">
        <f t="shared" si="1"/>
        <v>2.9609999999999999</v>
      </c>
      <c r="U16" s="62">
        <f t="shared" si="1"/>
        <v>5.0389999999999997</v>
      </c>
      <c r="V16" s="62">
        <f t="shared" si="1"/>
        <v>0.94300000000000006</v>
      </c>
      <c r="W16" s="62">
        <f t="shared" si="1"/>
        <v>7.9870000000000001</v>
      </c>
      <c r="X16" s="62">
        <f t="shared" si="1"/>
        <v>59.952000000000005</v>
      </c>
      <c r="Y16" s="62">
        <f t="shared" si="1"/>
        <v>41.533000000000001</v>
      </c>
      <c r="Z16" s="63" t="str">
        <f t="shared" si="1"/>
        <v/>
      </c>
      <c r="AA16" s="64">
        <f>SUM(AA10:AA15)</f>
        <v>217.49299999999999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21.619000000000003</v>
      </c>
      <c r="O20" s="77">
        <v>21.251999999999999</v>
      </c>
      <c r="P20" s="77">
        <v>20.234000000000002</v>
      </c>
      <c r="Q20" s="77">
        <v>7.09</v>
      </c>
      <c r="R20" s="77">
        <v>7.048</v>
      </c>
      <c r="S20" s="77">
        <v>6.9940000000000007</v>
      </c>
      <c r="T20" s="77">
        <v>6.9720000000000004</v>
      </c>
      <c r="U20" s="77">
        <v>2.4630000000000001</v>
      </c>
      <c r="V20" s="77">
        <v>7.1080000000000005</v>
      </c>
      <c r="W20" s="77">
        <v>6.2220000000000004</v>
      </c>
      <c r="X20" s="77">
        <v>5.9580000000000002</v>
      </c>
      <c r="Y20" s="77">
        <v>30.525000000000002</v>
      </c>
      <c r="Z20" s="78"/>
      <c r="AA20" s="79">
        <f t="shared" si="2"/>
        <v>143.48499999999999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10.127000000000001</v>
      </c>
      <c r="O21" s="81">
        <v>12.292</v>
      </c>
      <c r="P21" s="81">
        <v>14.972</v>
      </c>
      <c r="Q21" s="81">
        <v>0.52</v>
      </c>
      <c r="R21" s="81">
        <v>1.0409999999999999</v>
      </c>
      <c r="S21" s="81">
        <v>7.202</v>
      </c>
      <c r="T21" s="81">
        <v>5.0170000000000003</v>
      </c>
      <c r="U21" s="81">
        <v>10.220000000000001</v>
      </c>
      <c r="V21" s="81">
        <v>21.435000000000002</v>
      </c>
      <c r="W21" s="81">
        <v>7.5979999999999999</v>
      </c>
      <c r="X21" s="81">
        <v>31.434999999999999</v>
      </c>
      <c r="Y21" s="81">
        <v>20.792000000000002</v>
      </c>
      <c r="Z21" s="78"/>
      <c r="AA21" s="79">
        <f t="shared" si="2"/>
        <v>142.65100000000001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31.746000000000002</v>
      </c>
      <c r="O26" s="88">
        <f t="shared" si="3"/>
        <v>33.543999999999997</v>
      </c>
      <c r="P26" s="88">
        <f t="shared" si="3"/>
        <v>35.206000000000003</v>
      </c>
      <c r="Q26" s="88">
        <f t="shared" si="3"/>
        <v>7.6099999999999994</v>
      </c>
      <c r="R26" s="88">
        <f t="shared" si="3"/>
        <v>8.0890000000000004</v>
      </c>
      <c r="S26" s="88">
        <f t="shared" si="3"/>
        <v>14.196000000000002</v>
      </c>
      <c r="T26" s="88">
        <f t="shared" si="3"/>
        <v>11.989000000000001</v>
      </c>
      <c r="U26" s="88">
        <f t="shared" si="3"/>
        <v>12.683</v>
      </c>
      <c r="V26" s="88">
        <f t="shared" si="3"/>
        <v>28.543000000000003</v>
      </c>
      <c r="W26" s="88">
        <f t="shared" si="3"/>
        <v>13.82</v>
      </c>
      <c r="X26" s="88">
        <f t="shared" si="3"/>
        <v>37.393000000000001</v>
      </c>
      <c r="Y26" s="88">
        <f t="shared" si="3"/>
        <v>51.317000000000007</v>
      </c>
      <c r="Z26" s="89" t="str">
        <f t="shared" si="3"/>
        <v/>
      </c>
      <c r="AA26" s="90">
        <f>SUM(AA19:AA25)</f>
        <v>286.13599999999997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68.634</v>
      </c>
      <c r="O30" s="77">
        <v>68.403000000000006</v>
      </c>
      <c r="P30" s="77">
        <v>57.648000000000003</v>
      </c>
      <c r="Q30" s="77">
        <v>8.92</v>
      </c>
      <c r="R30" s="77">
        <v>8.3390000000000004</v>
      </c>
      <c r="S30" s="77">
        <v>17.524999999999999</v>
      </c>
      <c r="T30" s="77">
        <v>14.95</v>
      </c>
      <c r="U30" s="77">
        <v>17.722000000000001</v>
      </c>
      <c r="V30" s="77">
        <v>29.486000000000001</v>
      </c>
      <c r="W30" s="77">
        <v>21.806999999999999</v>
      </c>
      <c r="X30" s="77">
        <v>97.344999999999999</v>
      </c>
      <c r="Y30" s="77">
        <v>92.85</v>
      </c>
      <c r="Z30" s="78"/>
      <c r="AA30" s="79">
        <f>SUM(B30:Z30)</f>
        <v>503.62900000000002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68.634</v>
      </c>
      <c r="O32" s="62">
        <f t="shared" si="4"/>
        <v>68.403000000000006</v>
      </c>
      <c r="P32" s="62">
        <f t="shared" si="4"/>
        <v>57.648000000000003</v>
      </c>
      <c r="Q32" s="62">
        <f t="shared" si="4"/>
        <v>8.92</v>
      </c>
      <c r="R32" s="62">
        <f t="shared" si="4"/>
        <v>8.3390000000000004</v>
      </c>
      <c r="S32" s="62">
        <f t="shared" si="4"/>
        <v>17.524999999999999</v>
      </c>
      <c r="T32" s="62">
        <f t="shared" si="4"/>
        <v>14.95</v>
      </c>
      <c r="U32" s="62">
        <f t="shared" si="4"/>
        <v>17.722000000000001</v>
      </c>
      <c r="V32" s="62">
        <f t="shared" si="4"/>
        <v>29.486000000000001</v>
      </c>
      <c r="W32" s="62">
        <f t="shared" si="4"/>
        <v>21.806999999999999</v>
      </c>
      <c r="X32" s="62">
        <f t="shared" si="4"/>
        <v>97.344999999999999</v>
      </c>
      <c r="Y32" s="62">
        <f t="shared" si="4"/>
        <v>92.85</v>
      </c>
      <c r="Z32" s="63" t="str">
        <f t="shared" si="4"/>
        <v/>
      </c>
      <c r="AA32" s="64">
        <f>SUM(AA29:AA31)</f>
        <v>503.62900000000002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15</v>
      </c>
      <c r="O37" s="99">
        <v>15</v>
      </c>
      <c r="P37" s="99">
        <v>15</v>
      </c>
      <c r="Q37" s="99">
        <v>15</v>
      </c>
      <c r="R37" s="99">
        <v>15</v>
      </c>
      <c r="S37" s="99">
        <v>15</v>
      </c>
      <c r="T37" s="99">
        <v>15</v>
      </c>
      <c r="U37" s="99">
        <v>15</v>
      </c>
      <c r="V37" s="99">
        <v>15</v>
      </c>
      <c r="W37" s="99">
        <v>15</v>
      </c>
      <c r="X37" s="99">
        <v>15</v>
      </c>
      <c r="Y37" s="99">
        <v>15</v>
      </c>
      <c r="Z37" s="100"/>
      <c r="AA37" s="79">
        <f t="shared" si="5"/>
        <v>180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162.19999999999999</v>
      </c>
      <c r="S39" s="99"/>
      <c r="T39" s="99"/>
      <c r="U39" s="99"/>
      <c r="V39" s="99">
        <v>63.8</v>
      </c>
      <c r="W39" s="99">
        <v>74.599999999999994</v>
      </c>
      <c r="X39" s="99"/>
      <c r="Y39" s="99">
        <v>4</v>
      </c>
      <c r="Z39" s="100"/>
      <c r="AA39" s="79">
        <f t="shared" si="5"/>
        <v>304.60000000000002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15</v>
      </c>
      <c r="O40" s="88">
        <f t="shared" si="6"/>
        <v>15</v>
      </c>
      <c r="P40" s="88">
        <f t="shared" si="6"/>
        <v>15</v>
      </c>
      <c r="Q40" s="88">
        <f t="shared" si="6"/>
        <v>15</v>
      </c>
      <c r="R40" s="88">
        <f t="shared" si="6"/>
        <v>177.2</v>
      </c>
      <c r="S40" s="88">
        <f t="shared" si="6"/>
        <v>15</v>
      </c>
      <c r="T40" s="88">
        <f t="shared" si="6"/>
        <v>15</v>
      </c>
      <c r="U40" s="88">
        <f t="shared" si="6"/>
        <v>15</v>
      </c>
      <c r="V40" s="88">
        <f t="shared" si="6"/>
        <v>78.8</v>
      </c>
      <c r="W40" s="88">
        <f t="shared" si="6"/>
        <v>89.6</v>
      </c>
      <c r="X40" s="88">
        <f t="shared" si="6"/>
        <v>15</v>
      </c>
      <c r="Y40" s="88">
        <f t="shared" si="6"/>
        <v>19</v>
      </c>
      <c r="Z40" s="89" t="str">
        <f t="shared" si="6"/>
        <v/>
      </c>
      <c r="AA40" s="90">
        <f t="shared" si="5"/>
        <v>484.6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15</v>
      </c>
      <c r="O45" s="99">
        <v>15</v>
      </c>
      <c r="P45" s="99">
        <v>15</v>
      </c>
      <c r="Q45" s="99">
        <v>15</v>
      </c>
      <c r="R45" s="99">
        <v>15</v>
      </c>
      <c r="S45" s="99">
        <v>15</v>
      </c>
      <c r="T45" s="99">
        <v>15</v>
      </c>
      <c r="U45" s="99">
        <v>15</v>
      </c>
      <c r="V45" s="99">
        <v>15</v>
      </c>
      <c r="W45" s="99">
        <v>15</v>
      </c>
      <c r="X45" s="99">
        <v>15</v>
      </c>
      <c r="Y45" s="99">
        <v>15</v>
      </c>
      <c r="Z45" s="100"/>
      <c r="AA45" s="79">
        <f t="shared" si="7"/>
        <v>180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162.19999999999999</v>
      </c>
      <c r="S47" s="99"/>
      <c r="T47" s="99"/>
      <c r="U47" s="99"/>
      <c r="V47" s="99">
        <v>63.8</v>
      </c>
      <c r="W47" s="99">
        <v>74.599999999999994</v>
      </c>
      <c r="X47" s="99"/>
      <c r="Y47" s="99">
        <v>4</v>
      </c>
      <c r="Z47" s="100"/>
      <c r="AA47" s="79">
        <f t="shared" si="7"/>
        <v>304.60000000000002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15</v>
      </c>
      <c r="O49" s="88">
        <f t="shared" si="8"/>
        <v>15</v>
      </c>
      <c r="P49" s="88">
        <f t="shared" si="8"/>
        <v>15</v>
      </c>
      <c r="Q49" s="88">
        <f t="shared" si="8"/>
        <v>15</v>
      </c>
      <c r="R49" s="88">
        <f t="shared" si="8"/>
        <v>177.2</v>
      </c>
      <c r="S49" s="88">
        <f t="shared" si="8"/>
        <v>15</v>
      </c>
      <c r="T49" s="88">
        <f t="shared" si="8"/>
        <v>15</v>
      </c>
      <c r="U49" s="88">
        <f t="shared" si="8"/>
        <v>15</v>
      </c>
      <c r="V49" s="88">
        <f t="shared" si="8"/>
        <v>78.8</v>
      </c>
      <c r="W49" s="88">
        <f t="shared" si="8"/>
        <v>89.6</v>
      </c>
      <c r="X49" s="88">
        <f t="shared" si="8"/>
        <v>15</v>
      </c>
      <c r="Y49" s="88">
        <f t="shared" si="8"/>
        <v>19</v>
      </c>
      <c r="Z49" s="89" t="str">
        <f t="shared" si="8"/>
        <v/>
      </c>
      <c r="AA49" s="90">
        <f t="shared" si="7"/>
        <v>484.6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83.634000000000015</v>
      </c>
      <c r="O52" s="88">
        <f t="shared" si="10"/>
        <v>83.402999999999992</v>
      </c>
      <c r="P52" s="88">
        <f t="shared" si="10"/>
        <v>72.647999999999996</v>
      </c>
      <c r="Q52" s="88">
        <f t="shared" si="10"/>
        <v>23.92</v>
      </c>
      <c r="R52" s="88">
        <f t="shared" si="10"/>
        <v>185.53899999999999</v>
      </c>
      <c r="S52" s="88">
        <f t="shared" si="10"/>
        <v>32.525000000000006</v>
      </c>
      <c r="T52" s="88">
        <f t="shared" si="10"/>
        <v>29.950000000000003</v>
      </c>
      <c r="U52" s="88">
        <f t="shared" si="10"/>
        <v>32.722000000000001</v>
      </c>
      <c r="V52" s="88">
        <f t="shared" si="10"/>
        <v>108.286</v>
      </c>
      <c r="W52" s="88">
        <f t="shared" si="10"/>
        <v>111.407</v>
      </c>
      <c r="X52" s="88">
        <f t="shared" si="10"/>
        <v>112.345</v>
      </c>
      <c r="Y52" s="88">
        <f t="shared" si="10"/>
        <v>111.85000000000001</v>
      </c>
      <c r="Z52" s="89" t="str">
        <f t="shared" si="10"/>
        <v/>
      </c>
      <c r="AA52" s="104">
        <f>SUM(B52:Z52)</f>
        <v>988.22900000000004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83.634</v>
      </c>
      <c r="O4" s="18">
        <v>83.403000000000006</v>
      </c>
      <c r="P4" s="18">
        <v>72.647999999999996</v>
      </c>
      <c r="Q4" s="18">
        <v>23.919999999999998</v>
      </c>
      <c r="R4" s="18">
        <v>185.52800000000002</v>
      </c>
      <c r="S4" s="18">
        <v>32.524999999999999</v>
      </c>
      <c r="T4" s="18">
        <v>29.95</v>
      </c>
      <c r="U4" s="18">
        <v>32.682000000000002</v>
      </c>
      <c r="V4" s="18">
        <v>108.32</v>
      </c>
      <c r="W4" s="18">
        <v>111.38100000000001</v>
      </c>
      <c r="X4" s="18">
        <v>112.34499999999998</v>
      </c>
      <c r="Y4" s="18">
        <v>111.81800000000001</v>
      </c>
      <c r="Z4" s="19"/>
      <c r="AA4" s="20">
        <f>SUM(B4:Z4)</f>
        <v>988.15399999999988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27.65</v>
      </c>
      <c r="O7" s="28">
        <v>22.38</v>
      </c>
      <c r="P7" s="28">
        <v>54.2</v>
      </c>
      <c r="Q7" s="28">
        <v>74.14</v>
      </c>
      <c r="R7" s="28">
        <v>96.25</v>
      </c>
      <c r="S7" s="28">
        <v>166.81</v>
      </c>
      <c r="T7" s="28">
        <v>182.39</v>
      </c>
      <c r="U7" s="28">
        <v>204</v>
      </c>
      <c r="V7" s="28">
        <v>139.25</v>
      </c>
      <c r="W7" s="28">
        <v>100</v>
      </c>
      <c r="X7" s="28">
        <v>102.1</v>
      </c>
      <c r="Y7" s="28">
        <v>99.9</v>
      </c>
      <c r="Z7" s="29"/>
      <c r="AA7" s="30">
        <f>IF(SUM(B7:Z7)&lt;&gt;0,AVERAGEIF(B7:Z7,"&lt;&gt;"""),"")</f>
        <v>105.75583333333333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34.234000000000002</v>
      </c>
      <c r="O12" s="52">
        <v>31.853999999999999</v>
      </c>
      <c r="P12" s="52">
        <v>39.92</v>
      </c>
      <c r="Q12" s="52"/>
      <c r="R12" s="52">
        <v>100</v>
      </c>
      <c r="S12" s="52">
        <v>18.027999999999999</v>
      </c>
      <c r="T12" s="52">
        <v>3.823</v>
      </c>
      <c r="U12" s="52"/>
      <c r="V12" s="52">
        <v>95.846000000000004</v>
      </c>
      <c r="W12" s="52">
        <v>100</v>
      </c>
      <c r="X12" s="52">
        <v>100</v>
      </c>
      <c r="Y12" s="52">
        <v>100</v>
      </c>
      <c r="Z12" s="53"/>
      <c r="AA12" s="54">
        <f t="shared" si="0"/>
        <v>623.70499999999993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0.999</v>
      </c>
      <c r="O14" s="57">
        <v>11.427000000000001</v>
      </c>
      <c r="P14" s="57">
        <v>5.8129999999999997</v>
      </c>
      <c r="Q14" s="57">
        <v>23.740000000000002</v>
      </c>
      <c r="R14" s="57">
        <v>50.360999999999997</v>
      </c>
      <c r="S14" s="57">
        <v>14.193</v>
      </c>
      <c r="T14" s="57">
        <v>12.173999999999999</v>
      </c>
      <c r="U14" s="57"/>
      <c r="V14" s="57"/>
      <c r="W14" s="57">
        <v>8.3940000000000001</v>
      </c>
      <c r="X14" s="57">
        <v>7.0219999999999994</v>
      </c>
      <c r="Y14" s="57">
        <v>7.0039999999999996</v>
      </c>
      <c r="Z14" s="58"/>
      <c r="AA14" s="59">
        <f t="shared" si="0"/>
        <v>141.12699999999998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35.233000000000004</v>
      </c>
      <c r="O16" s="62">
        <f t="shared" si="1"/>
        <v>43.280999999999999</v>
      </c>
      <c r="P16" s="62">
        <f t="shared" si="1"/>
        <v>45.733000000000004</v>
      </c>
      <c r="Q16" s="62">
        <f t="shared" si="1"/>
        <v>23.740000000000002</v>
      </c>
      <c r="R16" s="62">
        <f t="shared" si="1"/>
        <v>150.36099999999999</v>
      </c>
      <c r="S16" s="62">
        <f t="shared" si="1"/>
        <v>32.220999999999997</v>
      </c>
      <c r="T16" s="62">
        <f t="shared" si="1"/>
        <v>15.997</v>
      </c>
      <c r="U16" s="62">
        <f t="shared" si="1"/>
        <v>0</v>
      </c>
      <c r="V16" s="62">
        <f t="shared" si="1"/>
        <v>95.846000000000004</v>
      </c>
      <c r="W16" s="62">
        <f t="shared" si="1"/>
        <v>108.39400000000001</v>
      </c>
      <c r="X16" s="62">
        <f t="shared" si="1"/>
        <v>107.02200000000001</v>
      </c>
      <c r="Y16" s="62">
        <f t="shared" si="1"/>
        <v>107.004</v>
      </c>
      <c r="Z16" s="63" t="str">
        <f t="shared" si="1"/>
        <v/>
      </c>
      <c r="AA16" s="64">
        <f>SUM(AA10:AA15)</f>
        <v>764.83199999999988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3.9E-2</v>
      </c>
      <c r="P20" s="77">
        <v>4.1719999999999997</v>
      </c>
      <c r="Q20" s="77">
        <v>6.2E-2</v>
      </c>
      <c r="R20" s="77">
        <v>11.582999999999998</v>
      </c>
      <c r="S20" s="77"/>
      <c r="T20" s="77">
        <v>4.04</v>
      </c>
      <c r="U20" s="77"/>
      <c r="V20" s="77">
        <v>0.1</v>
      </c>
      <c r="W20" s="77">
        <v>1.5369999999999999</v>
      </c>
      <c r="X20" s="77">
        <v>2.6229999999999998</v>
      </c>
      <c r="Y20" s="77">
        <v>1.1499999999999999</v>
      </c>
      <c r="Z20" s="78"/>
      <c r="AA20" s="79">
        <f t="shared" si="2"/>
        <v>25.305999999999997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48.400999999999996</v>
      </c>
      <c r="O21" s="81">
        <v>40.082999999999998</v>
      </c>
      <c r="P21" s="81">
        <v>22.742999999999999</v>
      </c>
      <c r="Q21" s="81">
        <v>0.11799999999999999</v>
      </c>
      <c r="R21" s="81">
        <v>23.584</v>
      </c>
      <c r="S21" s="81">
        <v>0.30399999999999999</v>
      </c>
      <c r="T21" s="81">
        <v>9.9130000000000003</v>
      </c>
      <c r="U21" s="81">
        <v>7.3819999999999997</v>
      </c>
      <c r="V21" s="81">
        <v>12.374000000000001</v>
      </c>
      <c r="W21" s="81">
        <v>1.45</v>
      </c>
      <c r="X21" s="81">
        <v>2.7</v>
      </c>
      <c r="Y21" s="81">
        <v>3.6639999999999997</v>
      </c>
      <c r="Z21" s="78"/>
      <c r="AA21" s="79">
        <f t="shared" si="2"/>
        <v>172.71599999999995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48.400999999999996</v>
      </c>
      <c r="O26" s="88">
        <f t="shared" si="3"/>
        <v>40.122</v>
      </c>
      <c r="P26" s="88">
        <f t="shared" si="3"/>
        <v>26.914999999999999</v>
      </c>
      <c r="Q26" s="88">
        <f t="shared" si="3"/>
        <v>0.18</v>
      </c>
      <c r="R26" s="88">
        <f t="shared" si="3"/>
        <v>35.167000000000002</v>
      </c>
      <c r="S26" s="88">
        <f t="shared" si="3"/>
        <v>0.30399999999999999</v>
      </c>
      <c r="T26" s="88">
        <f t="shared" si="3"/>
        <v>13.952999999999999</v>
      </c>
      <c r="U26" s="88">
        <f t="shared" si="3"/>
        <v>7.3819999999999997</v>
      </c>
      <c r="V26" s="88">
        <f t="shared" si="3"/>
        <v>12.474</v>
      </c>
      <c r="W26" s="88">
        <f t="shared" si="3"/>
        <v>2.9870000000000001</v>
      </c>
      <c r="X26" s="88">
        <f t="shared" si="3"/>
        <v>5.3230000000000004</v>
      </c>
      <c r="Y26" s="88">
        <f t="shared" si="3"/>
        <v>4.8140000000000001</v>
      </c>
      <c r="Z26" s="89" t="str">
        <f t="shared" si="3"/>
        <v/>
      </c>
      <c r="AA26" s="90">
        <f>SUM(AA19:AA25)</f>
        <v>198.02199999999993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83.634</v>
      </c>
      <c r="O30" s="77">
        <v>83.403000000000006</v>
      </c>
      <c r="P30" s="77">
        <v>72.647999999999996</v>
      </c>
      <c r="Q30" s="77">
        <v>23.92</v>
      </c>
      <c r="R30" s="77">
        <v>185.52799999999999</v>
      </c>
      <c r="S30" s="77">
        <v>32.524999999999999</v>
      </c>
      <c r="T30" s="77">
        <v>29.95</v>
      </c>
      <c r="U30" s="77">
        <v>7.3819999999999997</v>
      </c>
      <c r="V30" s="77">
        <v>108.32</v>
      </c>
      <c r="W30" s="77">
        <v>111.381</v>
      </c>
      <c r="X30" s="77">
        <v>112.345</v>
      </c>
      <c r="Y30" s="77">
        <v>111.818</v>
      </c>
      <c r="Z30" s="78"/>
      <c r="AA30" s="79">
        <f>SUM(B30:Z30)</f>
        <v>962.85399999999993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83.634</v>
      </c>
      <c r="O32" s="62">
        <f t="shared" si="4"/>
        <v>83.403000000000006</v>
      </c>
      <c r="P32" s="62">
        <f t="shared" si="4"/>
        <v>72.647999999999996</v>
      </c>
      <c r="Q32" s="62">
        <f t="shared" si="4"/>
        <v>23.92</v>
      </c>
      <c r="R32" s="62">
        <f t="shared" si="4"/>
        <v>185.52799999999999</v>
      </c>
      <c r="S32" s="62">
        <f t="shared" si="4"/>
        <v>32.524999999999999</v>
      </c>
      <c r="T32" s="62">
        <f t="shared" si="4"/>
        <v>29.95</v>
      </c>
      <c r="U32" s="62">
        <f t="shared" si="4"/>
        <v>7.3819999999999997</v>
      </c>
      <c r="V32" s="62">
        <f t="shared" si="4"/>
        <v>108.32</v>
      </c>
      <c r="W32" s="62">
        <f t="shared" si="4"/>
        <v>111.381</v>
      </c>
      <c r="X32" s="62">
        <f t="shared" si="4"/>
        <v>112.345</v>
      </c>
      <c r="Y32" s="62">
        <f t="shared" si="4"/>
        <v>111.818</v>
      </c>
      <c r="Z32" s="63" t="str">
        <f t="shared" si="4"/>
        <v/>
      </c>
      <c r="AA32" s="64">
        <f>SUM(AA29:AA31)</f>
        <v>962.85399999999993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25.3</v>
      </c>
      <c r="V39" s="99"/>
      <c r="W39" s="99"/>
      <c r="X39" s="99"/>
      <c r="Y39" s="99"/>
      <c r="Z39" s="100"/>
      <c r="AA39" s="79">
        <f t="shared" si="5"/>
        <v>25.3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25.3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25.3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25.3</v>
      </c>
      <c r="V47" s="99"/>
      <c r="W47" s="99"/>
      <c r="X47" s="99"/>
      <c r="Y47" s="99"/>
      <c r="Z47" s="100"/>
      <c r="AA47" s="79">
        <f t="shared" si="7"/>
        <v>25.3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25.3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25.3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83.634</v>
      </c>
      <c r="O52" s="88">
        <f t="shared" si="10"/>
        <v>83.402999999999992</v>
      </c>
      <c r="P52" s="88">
        <f t="shared" si="10"/>
        <v>72.647999999999996</v>
      </c>
      <c r="Q52" s="88">
        <f t="shared" si="10"/>
        <v>23.92</v>
      </c>
      <c r="R52" s="88">
        <f t="shared" si="10"/>
        <v>185.52799999999999</v>
      </c>
      <c r="S52" s="88">
        <f t="shared" si="10"/>
        <v>32.524999999999999</v>
      </c>
      <c r="T52" s="88">
        <f t="shared" si="10"/>
        <v>29.95</v>
      </c>
      <c r="U52" s="88">
        <f t="shared" si="10"/>
        <v>32.682000000000002</v>
      </c>
      <c r="V52" s="88">
        <f t="shared" si="10"/>
        <v>108.32000000000001</v>
      </c>
      <c r="W52" s="88">
        <f t="shared" si="10"/>
        <v>111.381</v>
      </c>
      <c r="X52" s="88">
        <f t="shared" si="10"/>
        <v>112.345</v>
      </c>
      <c r="Y52" s="88">
        <f t="shared" si="10"/>
        <v>111.81800000000001</v>
      </c>
      <c r="Z52" s="89" t="str">
        <f t="shared" si="10"/>
        <v/>
      </c>
      <c r="AA52" s="104">
        <f>SUM(B52:Z52)</f>
        <v>988.15399999999988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-15</v>
      </c>
      <c r="O4" s="18">
        <v>-15</v>
      </c>
      <c r="P4" s="18">
        <v>-15</v>
      </c>
      <c r="Q4" s="18">
        <v>-15</v>
      </c>
      <c r="R4" s="18">
        <v>-177.2</v>
      </c>
      <c r="S4" s="18">
        <v>-15</v>
      </c>
      <c r="T4" s="18">
        <v>-15</v>
      </c>
      <c r="U4" s="18">
        <v>10.3</v>
      </c>
      <c r="V4" s="18">
        <v>-78.8</v>
      </c>
      <c r="W4" s="18">
        <v>-89.6</v>
      </c>
      <c r="X4" s="18">
        <v>-15</v>
      </c>
      <c r="Y4" s="18">
        <v>-19</v>
      </c>
      <c r="Z4" s="19"/>
      <c r="AA4" s="111">
        <f>SUM(B4:Z4)</f>
        <v>-459.29999999999995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27.65</v>
      </c>
      <c r="O7" s="117">
        <v>22.38</v>
      </c>
      <c r="P7" s="117">
        <v>54.2</v>
      </c>
      <c r="Q7" s="117">
        <v>74.14</v>
      </c>
      <c r="R7" s="117">
        <v>96.25</v>
      </c>
      <c r="S7" s="117">
        <v>166.81</v>
      </c>
      <c r="T7" s="117">
        <v>182.39</v>
      </c>
      <c r="U7" s="117">
        <v>204</v>
      </c>
      <c r="V7" s="117">
        <v>139.25</v>
      </c>
      <c r="W7" s="117">
        <v>100</v>
      </c>
      <c r="X7" s="117">
        <v>102.1</v>
      </c>
      <c r="Y7" s="117">
        <v>99.9</v>
      </c>
      <c r="Z7" s="118"/>
      <c r="AA7" s="119">
        <f>IF(SUM(B7:Z7)&lt;&gt;0,AVERAGEIF(B7:Z7,"&lt;&gt;"""),"")</f>
        <v>105.75583333333333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15</v>
      </c>
      <c r="O13" s="129">
        <v>15</v>
      </c>
      <c r="P13" s="129">
        <v>15</v>
      </c>
      <c r="Q13" s="129">
        <v>15</v>
      </c>
      <c r="R13" s="129">
        <v>15</v>
      </c>
      <c r="S13" s="129">
        <v>15</v>
      </c>
      <c r="T13" s="129">
        <v>15</v>
      </c>
      <c r="U13" s="129">
        <v>15</v>
      </c>
      <c r="V13" s="129">
        <v>15</v>
      </c>
      <c r="W13" s="129">
        <v>15</v>
      </c>
      <c r="X13" s="129">
        <v>15</v>
      </c>
      <c r="Y13" s="130">
        <v>15</v>
      </c>
      <c r="Z13" s="131"/>
      <c r="AA13" s="132">
        <f t="shared" si="0"/>
        <v>180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162.19999999999999</v>
      </c>
      <c r="S15" s="133"/>
      <c r="T15" s="133"/>
      <c r="U15" s="133"/>
      <c r="V15" s="133">
        <v>63.8</v>
      </c>
      <c r="W15" s="133">
        <v>74.599999999999994</v>
      </c>
      <c r="X15" s="133"/>
      <c r="Y15" s="133">
        <v>4</v>
      </c>
      <c r="Z15" s="131"/>
      <c r="AA15" s="132">
        <f t="shared" si="0"/>
        <v>304.60000000000002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15</v>
      </c>
      <c r="O16" s="135">
        <f t="shared" si="1"/>
        <v>15</v>
      </c>
      <c r="P16" s="135">
        <f t="shared" si="1"/>
        <v>15</v>
      </c>
      <c r="Q16" s="135">
        <f t="shared" si="1"/>
        <v>15</v>
      </c>
      <c r="R16" s="135">
        <f t="shared" si="1"/>
        <v>177.2</v>
      </c>
      <c r="S16" s="135">
        <f t="shared" si="1"/>
        <v>15</v>
      </c>
      <c r="T16" s="135">
        <f t="shared" si="1"/>
        <v>15</v>
      </c>
      <c r="U16" s="135">
        <f t="shared" si="1"/>
        <v>15</v>
      </c>
      <c r="V16" s="135">
        <f t="shared" si="1"/>
        <v>78.8</v>
      </c>
      <c r="W16" s="135">
        <f t="shared" si="1"/>
        <v>89.6</v>
      </c>
      <c r="X16" s="135">
        <f t="shared" si="1"/>
        <v>15</v>
      </c>
      <c r="Y16" s="135">
        <f t="shared" si="1"/>
        <v>19</v>
      </c>
      <c r="Z16" s="136" t="str">
        <f t="shared" si="1"/>
        <v/>
      </c>
      <c r="AA16" s="90">
        <f t="shared" si="0"/>
        <v>484.6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25.3</v>
      </c>
      <c r="V23" s="133"/>
      <c r="W23" s="133"/>
      <c r="X23" s="133"/>
      <c r="Y23" s="133"/>
      <c r="Z23" s="131"/>
      <c r="AA23" s="132">
        <f t="shared" si="2"/>
        <v>25.3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25.3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25.3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2024-09-25T08:32:23Z</dcterms:created>
  <dcterms:modified xsi:type="dcterms:W3CDTF">2024-09-25T08:32:24Z</dcterms:modified>
</cp:coreProperties>
</file>