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<sst xmlns="http://schemas.openxmlformats.org/spreadsheetml/2006/main" count="119" uniqueCount="54">
  <si>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24/09/2024 11:31:14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</si>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</sst>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DFE-4780-B55D-5066252939C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FE-4780-B55D-5066252939C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30.393999999999998</c:v>
                </c:pt>
                <c:pt idx="13">
                  <c:v>5.31</c:v>
                </c:pt>
                <c:pt idx="14">
                  <c:v>4.976</c:v>
                </c:pt>
                <c:pt idx="20">
                  <c:v>4.5179999999999998</c:v>
                </c:pt>
                <c:pt idx="21">
                  <c:v>4.21</c:v>
                </c:pt>
                <c:pt idx="22">
                  <c:v>4.0129999999999999</c:v>
                </c:pt>
                <c:pt idx="23">
                  <c:v>3.952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FE-4780-B55D-5066252939C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0.80400000000000005</c:v>
                </c:pt>
                <c:pt idx="13">
                  <c:v>1.2229999999999999</c:v>
                </c:pt>
                <c:pt idx="14">
                  <c:v>1.4650000000000001</c:v>
                </c:pt>
                <c:pt idx="18">
                  <c:v>0.193</c:v>
                </c:pt>
                <c:pt idx="19">
                  <c:v>8.5289999999999999</c:v>
                </c:pt>
                <c:pt idx="20">
                  <c:v>4.0720000000000001</c:v>
                </c:pt>
                <c:pt idx="21">
                  <c:v>3.0990000000000002</c:v>
                </c:pt>
                <c:pt idx="22">
                  <c:v>2.5510000000000002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FE-4780-B55D-5066252939C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DFE-4780-B55D-5066252939C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DFE-4780-B55D-5066252939C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DFE-4780-B55D-5066252939C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DFE-4780-B55D-5066252939C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DFE-4780-B55D-5066252939C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22.4</c:v>
                </c:pt>
                <c:pt idx="18">
                  <c:v>59.828999999999994</c:v>
                </c:pt>
                <c:pt idx="19">
                  <c:v>68.109000000000009</c:v>
                </c:pt>
                <c:pt idx="22">
                  <c:v>2.2029999999999998</c:v>
                </c:pt>
                <c:pt idx="23">
                  <c:v>12.821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DFE-4780-B55D-5066252939C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46.5</c:v>
                </c:pt>
                <c:pt idx="13">
                  <c:v>64.400000000000006</c:v>
                </c:pt>
                <c:pt idx="14">
                  <c:v>0</c:v>
                </c:pt>
                <c:pt idx="15">
                  <c:v>0</c:v>
                </c:pt>
                <c:pt idx="16">
                  <c:v>34.799999999999997</c:v>
                </c:pt>
                <c:pt idx="17">
                  <c:v>19.2</c:v>
                </c:pt>
                <c:pt idx="18">
                  <c:v>0</c:v>
                </c:pt>
                <c:pt idx="19">
                  <c:v>0</c:v>
                </c:pt>
                <c:pt idx="20">
                  <c:v>24.8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DFE-4780-B55D-5066252939C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7.8310000000000004</c:v>
                </c:pt>
                <c:pt idx="13">
                  <c:v>12.928999999999998</c:v>
                </c:pt>
                <c:pt idx="14">
                  <c:v>84.039999999999992</c:v>
                </c:pt>
                <c:pt idx="15">
                  <c:v>26.732000000000003</c:v>
                </c:pt>
                <c:pt idx="16">
                  <c:v>8.2490000000000006</c:v>
                </c:pt>
                <c:pt idx="17">
                  <c:v>0.34699999999999998</c:v>
                </c:pt>
                <c:pt idx="18">
                  <c:v>20.582999999999998</c:v>
                </c:pt>
                <c:pt idx="19">
                  <c:v>20.616</c:v>
                </c:pt>
                <c:pt idx="20">
                  <c:v>0.13</c:v>
                </c:pt>
                <c:pt idx="21">
                  <c:v>0.16200000000000001</c:v>
                </c:pt>
                <c:pt idx="22">
                  <c:v>0.17699999999999999</c:v>
                </c:pt>
                <c:pt idx="23">
                  <c:v>0.193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DFE-4780-B55D-5066252939C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DFE-4780-B55D-5066252939C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17.096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DFE-4780-B55D-5066252939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67</c:v>
                </c:pt>
                <c:pt idx="13">
                  <c:v>66.56</c:v>
                </c:pt>
                <c:pt idx="14">
                  <c:v>62.58</c:v>
                </c:pt>
                <c:pt idx="15">
                  <c:v>71.33</c:v>
                </c:pt>
                <c:pt idx="16">
                  <c:v>92.12</c:v>
                </c:pt>
                <c:pt idx="17">
                  <c:v>99</c:v>
                </c:pt>
                <c:pt idx="18">
                  <c:v>155.65</c:v>
                </c:pt>
                <c:pt idx="19">
                  <c:v>153.81</c:v>
                </c:pt>
                <c:pt idx="20">
                  <c:v>127.17</c:v>
                </c:pt>
                <c:pt idx="21">
                  <c:v>98.8</c:v>
                </c:pt>
                <c:pt idx="22">
                  <c:v>97.81</c:v>
                </c:pt>
                <c:pt idx="23">
                  <c:v>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DFE-4780-B55D-5066252939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A38-4757-8167-38D1BCFC0F9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A38-4757-8167-38D1BCFC0F9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2.3759999999999999</c:v>
                </c:pt>
                <c:pt idx="13">
                  <c:v>3.802</c:v>
                </c:pt>
                <c:pt idx="14">
                  <c:v>9.3760000000000012</c:v>
                </c:pt>
                <c:pt idx="15">
                  <c:v>5.141</c:v>
                </c:pt>
                <c:pt idx="16">
                  <c:v>16.946000000000002</c:v>
                </c:pt>
                <c:pt idx="17">
                  <c:v>7.1809999999999992</c:v>
                </c:pt>
                <c:pt idx="19">
                  <c:v>0.7</c:v>
                </c:pt>
                <c:pt idx="20">
                  <c:v>0.7</c:v>
                </c:pt>
                <c:pt idx="21">
                  <c:v>5.7</c:v>
                </c:pt>
                <c:pt idx="22">
                  <c:v>0.7</c:v>
                </c:pt>
                <c:pt idx="23">
                  <c:v>3.4509999999999996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38-4757-8167-38D1BCFC0F9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64.751999999999995</c:v>
                </c:pt>
                <c:pt idx="13">
                  <c:v>63.6</c:v>
                </c:pt>
                <c:pt idx="14">
                  <c:v>58.452999999999996</c:v>
                </c:pt>
                <c:pt idx="15">
                  <c:v>24.328000000000003</c:v>
                </c:pt>
                <c:pt idx="16">
                  <c:v>52.832000000000008</c:v>
                </c:pt>
                <c:pt idx="17">
                  <c:v>18.558999999999997</c:v>
                </c:pt>
                <c:pt idx="18">
                  <c:v>1.4119999999999999</c:v>
                </c:pt>
                <c:pt idx="19">
                  <c:v>0.72399999999999998</c:v>
                </c:pt>
                <c:pt idx="20">
                  <c:v>3.84</c:v>
                </c:pt>
                <c:pt idx="21">
                  <c:v>5.7669999999999995</c:v>
                </c:pt>
                <c:pt idx="22">
                  <c:v>12.439</c:v>
                </c:pt>
                <c:pt idx="23">
                  <c:v>23.344999999999999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38-4757-8167-38D1BCFC0F9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A38-4757-8167-38D1BCFC0F9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A38-4757-8167-38D1BCFC0F9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A38-4757-8167-38D1BCFC0F9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8">
                  <c:v>106.289</c:v>
                </c:pt>
                <c:pt idx="19">
                  <c:v>105.83</c:v>
                </c:pt>
                <c:pt idx="20">
                  <c:v>38.6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A38-4757-8167-38D1BCFC0F9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A38-4757-8167-38D1BCFC0F9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A38-4757-8167-38D1BCFC0F9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5.3</c:v>
                </c:pt>
                <c:pt idx="22">
                  <c:v>3.2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A38-4757-8167-38D1BCFC0F9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28.404</c:v>
                </c:pt>
                <c:pt idx="13">
                  <c:v>26.490000000000002</c:v>
                </c:pt>
                <c:pt idx="14">
                  <c:v>32.652000000000001</c:v>
                </c:pt>
                <c:pt idx="15">
                  <c:v>7.2629999999999999</c:v>
                </c:pt>
                <c:pt idx="16">
                  <c:v>5.6740000000000004</c:v>
                </c:pt>
                <c:pt idx="17">
                  <c:v>3.7770000000000001</c:v>
                </c:pt>
                <c:pt idx="20">
                  <c:v>0.372</c:v>
                </c:pt>
                <c:pt idx="21">
                  <c:v>0.72599999999999998</c:v>
                </c:pt>
                <c:pt idx="22">
                  <c:v>2.5919999999999996</c:v>
                </c:pt>
                <c:pt idx="23">
                  <c:v>0.17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A38-4757-8167-38D1BCFC0F9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A38-4757-8167-38D1BCFC0F9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A38-4757-8167-38D1BCFC0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67</c:v>
                </c:pt>
                <c:pt idx="13">
                  <c:v>66.56</c:v>
                </c:pt>
                <c:pt idx="14">
                  <c:v>62.58</c:v>
                </c:pt>
                <c:pt idx="15">
                  <c:v>71.33</c:v>
                </c:pt>
                <c:pt idx="16">
                  <c:v>92.12</c:v>
                </c:pt>
                <c:pt idx="17">
                  <c:v>99</c:v>
                </c:pt>
                <c:pt idx="18">
                  <c:v>155.65</c:v>
                </c:pt>
                <c:pt idx="19">
                  <c:v>153.81</c:v>
                </c:pt>
                <c:pt idx="20">
                  <c:v>127.17</c:v>
                </c:pt>
                <c:pt idx="21">
                  <c:v>98.8</c:v>
                </c:pt>
                <c:pt idx="22">
                  <c:v>97.81</c:v>
                </c:pt>
                <c:pt idx="23">
                  <c:v>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A38-4757-8167-38D1BCFC0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95.529000000000011</v>
      </c>
      <c r="O4" s="18">
        <v>93.862000000000023</v>
      </c>
      <c r="P4" s="18">
        <v>100.48099999999998</v>
      </c>
      <c r="Q4" s="18">
        <v>36.731999999999999</v>
      </c>
      <c r="R4" s="18">
        <v>75.448999999999998</v>
      </c>
      <c r="S4" s="18">
        <v>29.546999999999997</v>
      </c>
      <c r="T4" s="18">
        <v>107.70099999999998</v>
      </c>
      <c r="U4" s="18">
        <v>107.254</v>
      </c>
      <c r="V4" s="18">
        <v>43.52000000000001</v>
      </c>
      <c r="W4" s="18">
        <v>17.471</v>
      </c>
      <c r="X4" s="18">
        <v>18.943999999999999</v>
      </c>
      <c r="Y4" s="18">
        <v>26.966000000000001</v>
      </c>
      <c r="Z4" s="19"/>
      <c r="AA4" s="20">
        <f>SUM(B4:Z4)</f>
        <v>753.45600000000002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67</v>
      </c>
      <c r="O7" s="28">
        <v>66.56</v>
      </c>
      <c r="P7" s="28">
        <v>62.58</v>
      </c>
      <c r="Q7" s="28">
        <v>71.33</v>
      </c>
      <c r="R7" s="28">
        <v>92.12</v>
      </c>
      <c r="S7" s="28">
        <v>99</v>
      </c>
      <c r="T7" s="28">
        <v>155.65</v>
      </c>
      <c r="U7" s="28">
        <v>153.81</v>
      </c>
      <c r="V7" s="28">
        <v>127.17</v>
      </c>
      <c r="W7" s="28">
        <v>98.8</v>
      </c>
      <c r="X7" s="28">
        <v>97.81</v>
      </c>
      <c r="Y7" s="28">
        <v>95</v>
      </c>
      <c r="Z7" s="29"/>
      <c r="AA7" s="30">
        <f>IF(SUM(B7:Z7)&lt;&gt;0,AVERAGEIF(B7:Z7,"&lt;&gt;"""),"")</f>
        <v>98.902499999999989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22.4</v>
      </c>
      <c r="S12" s="52"/>
      <c r="T12" s="52">
        <v>59.828999999999994</v>
      </c>
      <c r="U12" s="52">
        <v>68.109000000000009</v>
      </c>
      <c r="V12" s="52"/>
      <c r="W12" s="52"/>
      <c r="X12" s="52">
        <v>2.2029999999999998</v>
      </c>
      <c r="Y12" s="52">
        <v>12.821</v>
      </c>
      <c r="Z12" s="53"/>
      <c r="AA12" s="54">
        <f t="shared" si="0"/>
        <v>165.36199999999999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17.096</v>
      </c>
      <c r="U13" s="52"/>
      <c r="V13" s="52"/>
      <c r="W13" s="52"/>
      <c r="X13" s="52"/>
      <c r="Y13" s="52"/>
      <c r="Z13" s="53"/>
      <c r="AA13" s="54">
        <f t="shared" si="0"/>
        <v>17.096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7.8310000000000004</v>
      </c>
      <c r="O14" s="57">
        <v>12.928999999999998</v>
      </c>
      <c r="P14" s="57">
        <v>84.039999999999992</v>
      </c>
      <c r="Q14" s="57">
        <v>26.732000000000003</v>
      </c>
      <c r="R14" s="57">
        <v>8.2490000000000006</v>
      </c>
      <c r="S14" s="57">
        <v>0.34699999999999998</v>
      </c>
      <c r="T14" s="57">
        <v>20.582999999999998</v>
      </c>
      <c r="U14" s="57">
        <v>20.616</v>
      </c>
      <c r="V14" s="57">
        <v>0.13</v>
      </c>
      <c r="W14" s="57">
        <v>0.16200000000000001</v>
      </c>
      <c r="X14" s="57">
        <v>0.17699999999999999</v>
      </c>
      <c r="Y14" s="57">
        <v>0.193</v>
      </c>
      <c r="Z14" s="58"/>
      <c r="AA14" s="59">
        <f t="shared" si="0"/>
        <v>181.989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7.8310000000000004</v>
      </c>
      <c r="O16" s="62">
        <f t="shared" si="1"/>
        <v>12.928999999999998</v>
      </c>
      <c r="P16" s="62">
        <f t="shared" si="1"/>
        <v>84.039999999999992</v>
      </c>
      <c r="Q16" s="62">
        <f t="shared" si="1"/>
        <v>26.732000000000003</v>
      </c>
      <c r="R16" s="62">
        <f t="shared" si="1"/>
        <v>30.649000000000001</v>
      </c>
      <c r="S16" s="62">
        <f t="shared" si="1"/>
        <v>0.34699999999999998</v>
      </c>
      <c r="T16" s="62">
        <f t="shared" si="1"/>
        <v>97.507999999999996</v>
      </c>
      <c r="U16" s="62">
        <f t="shared" si="1"/>
        <v>88.725000000000009</v>
      </c>
      <c r="V16" s="62">
        <f t="shared" si="1"/>
        <v>0.13</v>
      </c>
      <c r="W16" s="62">
        <f t="shared" si="1"/>
        <v>0.16200000000000001</v>
      </c>
      <c r="X16" s="62">
        <f t="shared" si="1"/>
        <v>2.38</v>
      </c>
      <c r="Y16" s="62">
        <f t="shared" si="1"/>
        <v>13.013999999999999</v>
      </c>
      <c r="Z16" s="63" t="str">
        <f t="shared" si="1"/>
        <v/>
      </c>
      <c r="AA16" s="64">
        <f>SUM(AA10:AA15)</f>
        <v>364.447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10</v>
      </c>
      <c r="O19" s="72">
        <v>10</v>
      </c>
      <c r="P19" s="72">
        <v>10</v>
      </c>
      <c r="Q19" s="72">
        <v>10</v>
      </c>
      <c r="R19" s="72">
        <v>10</v>
      </c>
      <c r="S19" s="72">
        <v>10</v>
      </c>
      <c r="T19" s="72">
        <v>10</v>
      </c>
      <c r="U19" s="72">
        <v>10</v>
      </c>
      <c r="V19" s="72">
        <v>10</v>
      </c>
      <c r="W19" s="72">
        <v>10</v>
      </c>
      <c r="X19" s="72">
        <v>10</v>
      </c>
      <c r="Y19" s="72">
        <v>10</v>
      </c>
      <c r="Z19" s="73"/>
      <c r="AA19" s="74">
        <f t="shared" ref="AA19:AA25" si="2">SUM(B19:Z19)</f>
        <v>120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30.393999999999998</v>
      </c>
      <c r="O20" s="77">
        <v>5.31</v>
      </c>
      <c r="P20" s="77">
        <v>4.976</v>
      </c>
      <c r="Q20" s="77"/>
      <c r="R20" s="77"/>
      <c r="S20" s="77"/>
      <c r="T20" s="77"/>
      <c r="U20" s="77"/>
      <c r="V20" s="77">
        <v>4.5179999999999998</v>
      </c>
      <c r="W20" s="77">
        <v>4.21</v>
      </c>
      <c r="X20" s="77">
        <v>4.0129999999999999</v>
      </c>
      <c r="Y20" s="77">
        <v>3.952</v>
      </c>
      <c r="Z20" s="78"/>
      <c r="AA20" s="79">
        <f t="shared" si="2"/>
        <v>57.372999999999998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0.80400000000000005</v>
      </c>
      <c r="O21" s="81">
        <v>1.2229999999999999</v>
      </c>
      <c r="P21" s="81">
        <v>1.4650000000000001</v>
      </c>
      <c r="Q21" s="81"/>
      <c r="R21" s="81"/>
      <c r="S21" s="81"/>
      <c r="T21" s="81">
        <v>0.193</v>
      </c>
      <c r="U21" s="81">
        <v>8.5289999999999999</v>
      </c>
      <c r="V21" s="81">
        <v>4.0720000000000001</v>
      </c>
      <c r="W21" s="81">
        <v>3.0990000000000002</v>
      </c>
      <c r="X21" s="81">
        <v>2.5510000000000002</v>
      </c>
      <c r="Y21" s="81"/>
      <c r="Z21" s="78"/>
      <c r="AA21" s="79">
        <f t="shared" si="2"/>
        <v>21.936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41.198</v>
      </c>
      <c r="O26" s="88">
        <f t="shared" si="3"/>
        <v>16.532999999999998</v>
      </c>
      <c r="P26" s="88">
        <f t="shared" si="3"/>
        <v>16.440999999999999</v>
      </c>
      <c r="Q26" s="88">
        <f t="shared" si="3"/>
        <v>10</v>
      </c>
      <c r="R26" s="88">
        <f t="shared" si="3"/>
        <v>10</v>
      </c>
      <c r="S26" s="88">
        <f t="shared" si="3"/>
        <v>10</v>
      </c>
      <c r="T26" s="88">
        <f t="shared" si="3"/>
        <v>10.193</v>
      </c>
      <c r="U26" s="88">
        <f t="shared" si="3"/>
        <v>18.529</v>
      </c>
      <c r="V26" s="88">
        <f t="shared" si="3"/>
        <v>18.59</v>
      </c>
      <c r="W26" s="88">
        <f t="shared" si="3"/>
        <v>17.309000000000001</v>
      </c>
      <c r="X26" s="88">
        <f t="shared" si="3"/>
        <v>16.564</v>
      </c>
      <c r="Y26" s="88">
        <f t="shared" si="3"/>
        <v>13.952</v>
      </c>
      <c r="Z26" s="89" t="str">
        <f t="shared" si="3"/>
        <v/>
      </c>
      <c r="AA26" s="90">
        <f>SUM(AA19:AA25)</f>
        <v>199.309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49.029000000000003</v>
      </c>
      <c r="O30" s="77">
        <v>29.462</v>
      </c>
      <c r="P30" s="77">
        <v>100.48099999999999</v>
      </c>
      <c r="Q30" s="77">
        <v>36.731999999999999</v>
      </c>
      <c r="R30" s="77">
        <v>40.649000000000001</v>
      </c>
      <c r="S30" s="77">
        <v>10.347</v>
      </c>
      <c r="T30" s="77">
        <v>107.70099999999999</v>
      </c>
      <c r="U30" s="77">
        <v>107.254</v>
      </c>
      <c r="V30" s="77">
        <v>18.72</v>
      </c>
      <c r="W30" s="77">
        <v>17.471</v>
      </c>
      <c r="X30" s="77">
        <v>18.943999999999999</v>
      </c>
      <c r="Y30" s="77">
        <v>26.966000000000001</v>
      </c>
      <c r="Z30" s="78"/>
      <c r="AA30" s="79">
        <f>SUM(B30:Z30)</f>
        <v>563.75599999999997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49.029000000000003</v>
      </c>
      <c r="O32" s="62">
        <f t="shared" si="4"/>
        <v>29.462</v>
      </c>
      <c r="P32" s="62">
        <f t="shared" si="4"/>
        <v>100.48099999999999</v>
      </c>
      <c r="Q32" s="62">
        <f t="shared" si="4"/>
        <v>36.731999999999999</v>
      </c>
      <c r="R32" s="62">
        <f t="shared" si="4"/>
        <v>40.649000000000001</v>
      </c>
      <c r="S32" s="62">
        <f t="shared" si="4"/>
        <v>10.347</v>
      </c>
      <c r="T32" s="62">
        <f t="shared" si="4"/>
        <v>107.70099999999999</v>
      </c>
      <c r="U32" s="62">
        <f t="shared" si="4"/>
        <v>107.254</v>
      </c>
      <c r="V32" s="62">
        <f t="shared" si="4"/>
        <v>18.72</v>
      </c>
      <c r="W32" s="62">
        <f t="shared" si="4"/>
        <v>17.471</v>
      </c>
      <c r="X32" s="62">
        <f t="shared" si="4"/>
        <v>18.943999999999999</v>
      </c>
      <c r="Y32" s="62">
        <f t="shared" si="4"/>
        <v>26.966000000000001</v>
      </c>
      <c r="Z32" s="63" t="str">
        <f t="shared" si="4"/>
        <v/>
      </c>
      <c r="AA32" s="64">
        <f>SUM(AA29:AA31)</f>
        <v>563.75599999999997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46.5</v>
      </c>
      <c r="O39" s="99">
        <v>64.400000000000006</v>
      </c>
      <c r="P39" s="99"/>
      <c r="Q39" s="99"/>
      <c r="R39" s="99">
        <v>34.799999999999997</v>
      </c>
      <c r="S39" s="99">
        <v>19.2</v>
      </c>
      <c r="T39" s="99"/>
      <c r="U39" s="99"/>
      <c r="V39" s="99">
        <v>24.8</v>
      </c>
      <c r="W39" s="99"/>
      <c r="X39" s="99"/>
      <c r="Y39" s="99"/>
      <c r="Z39" s="100"/>
      <c r="AA39" s="79">
        <f t="shared" si="5"/>
        <v>189.7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46.5</v>
      </c>
      <c r="O40" s="88">
        <f t="shared" si="6"/>
        <v>64.400000000000006</v>
      </c>
      <c r="P40" s="88">
        <f t="shared" si="6"/>
        <v>0</v>
      </c>
      <c r="Q40" s="88">
        <f t="shared" si="6"/>
        <v>0</v>
      </c>
      <c r="R40" s="88">
        <f t="shared" si="6"/>
        <v>34.799999999999997</v>
      </c>
      <c r="S40" s="88">
        <f t="shared" si="6"/>
        <v>19.2</v>
      </c>
      <c r="T40" s="88">
        <f t="shared" si="6"/>
        <v>0</v>
      </c>
      <c r="U40" s="88">
        <f t="shared" si="6"/>
        <v>0</v>
      </c>
      <c r="V40" s="88">
        <f t="shared" si="6"/>
        <v>24.8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189.7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46.5</v>
      </c>
      <c r="O47" s="99">
        <v>64.400000000000006</v>
      </c>
      <c r="P47" s="99"/>
      <c r="Q47" s="99"/>
      <c r="R47" s="99">
        <v>34.799999999999997</v>
      </c>
      <c r="S47" s="99">
        <v>19.2</v>
      </c>
      <c r="T47" s="99"/>
      <c r="U47" s="99"/>
      <c r="V47" s="99">
        <v>24.8</v>
      </c>
      <c r="W47" s="99"/>
      <c r="X47" s="99"/>
      <c r="Y47" s="99"/>
      <c r="Z47" s="100"/>
      <c r="AA47" s="79">
        <f t="shared" si="7"/>
        <v>189.7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46.5</v>
      </c>
      <c r="O49" s="88">
        <f t="shared" si="8"/>
        <v>64.400000000000006</v>
      </c>
      <c r="P49" s="88">
        <f t="shared" si="8"/>
        <v>0</v>
      </c>
      <c r="Q49" s="88">
        <f t="shared" si="8"/>
        <v>0</v>
      </c>
      <c r="R49" s="88">
        <f t="shared" si="8"/>
        <v>34.799999999999997</v>
      </c>
      <c r="S49" s="88">
        <f t="shared" si="8"/>
        <v>19.2</v>
      </c>
      <c r="T49" s="88">
        <f t="shared" si="8"/>
        <v>0</v>
      </c>
      <c r="U49" s="88">
        <f t="shared" si="8"/>
        <v>0</v>
      </c>
      <c r="V49" s="88">
        <f t="shared" si="8"/>
        <v>24.8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189.7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95.528999999999996</v>
      </c>
      <c r="O52" s="88">
        <f t="shared" si="10"/>
        <v>93.861999999999995</v>
      </c>
      <c r="P52" s="88">
        <f t="shared" si="10"/>
        <v>100.48099999999999</v>
      </c>
      <c r="Q52" s="88">
        <f t="shared" si="10"/>
        <v>36.731999999999999</v>
      </c>
      <c r="R52" s="88">
        <f t="shared" si="10"/>
        <v>75.448999999999998</v>
      </c>
      <c r="S52" s="88">
        <f t="shared" si="10"/>
        <v>29.546999999999997</v>
      </c>
      <c r="T52" s="88">
        <f t="shared" si="10"/>
        <v>107.70099999999999</v>
      </c>
      <c r="U52" s="88">
        <f t="shared" si="10"/>
        <v>107.254</v>
      </c>
      <c r="V52" s="88">
        <f t="shared" si="10"/>
        <v>43.519999999999996</v>
      </c>
      <c r="W52" s="88">
        <f t="shared" si="10"/>
        <v>17.471</v>
      </c>
      <c r="X52" s="88">
        <f t="shared" si="10"/>
        <v>18.943999999999999</v>
      </c>
      <c r="Y52" s="88">
        <f t="shared" si="10"/>
        <v>26.966000000000001</v>
      </c>
      <c r="Z52" s="89" t="str">
        <f t="shared" si="10"/>
        <v/>
      </c>
      <c r="AA52" s="104">
        <f>SUM(B52:Z52)</f>
        <v>753.4559999999999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95.531999999999996</v>
      </c>
      <c r="O4" s="18">
        <v>93.89200000000001</v>
      </c>
      <c r="P4" s="18">
        <v>100.48100000000001</v>
      </c>
      <c r="Q4" s="18">
        <v>36.732000000000006</v>
      </c>
      <c r="R4" s="18">
        <v>75.451999999999998</v>
      </c>
      <c r="S4" s="18">
        <v>29.516999999999999</v>
      </c>
      <c r="T4" s="18">
        <v>107.70100000000001</v>
      </c>
      <c r="U4" s="18">
        <v>107.254</v>
      </c>
      <c r="V4" s="18">
        <v>43.512</v>
      </c>
      <c r="W4" s="18">
        <v>17.493000000000002</v>
      </c>
      <c r="X4" s="18">
        <v>18.931000000000001</v>
      </c>
      <c r="Y4" s="18">
        <v>26.966000000000001</v>
      </c>
      <c r="Z4" s="19"/>
      <c r="AA4" s="20">
        <f>SUM(B4:Z4)</f>
        <v>753.46300000000019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67</v>
      </c>
      <c r="O7" s="28">
        <v>66.56</v>
      </c>
      <c r="P7" s="28">
        <v>62.58</v>
      </c>
      <c r="Q7" s="28">
        <v>71.33</v>
      </c>
      <c r="R7" s="28">
        <v>92.12</v>
      </c>
      <c r="S7" s="28">
        <v>99</v>
      </c>
      <c r="T7" s="28">
        <v>155.65</v>
      </c>
      <c r="U7" s="28">
        <v>153.81</v>
      </c>
      <c r="V7" s="28">
        <v>127.17</v>
      </c>
      <c r="W7" s="28">
        <v>98.8</v>
      </c>
      <c r="X7" s="28">
        <v>97.81</v>
      </c>
      <c r="Y7" s="28">
        <v>95</v>
      </c>
      <c r="Z7" s="29"/>
      <c r="AA7" s="30">
        <f>IF(SUM(B7:Z7)&lt;&gt;0,AVERAGEIF(B7:Z7,"&lt;&gt;"""),"")</f>
        <v>98.902499999999989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106.289</v>
      </c>
      <c r="U10" s="42">
        <v>105.83</v>
      </c>
      <c r="V10" s="42">
        <v>38.6</v>
      </c>
      <c r="W10" s="42"/>
      <c r="X10" s="42"/>
      <c r="Y10" s="42"/>
      <c r="Z10" s="43"/>
      <c r="AA10" s="44">
        <f t="shared" ref="AA10:AA15" si="0">SUM(B10:Z10)</f>
        <v>250.71899999999999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28.404</v>
      </c>
      <c r="O14" s="57">
        <v>26.490000000000002</v>
      </c>
      <c r="P14" s="57">
        <v>32.652000000000001</v>
      </c>
      <c r="Q14" s="57">
        <v>7.2629999999999999</v>
      </c>
      <c r="R14" s="57">
        <v>5.6740000000000004</v>
      </c>
      <c r="S14" s="57">
        <v>3.7770000000000001</v>
      </c>
      <c r="T14" s="57"/>
      <c r="U14" s="57"/>
      <c r="V14" s="57">
        <v>0.372</v>
      </c>
      <c r="W14" s="57">
        <v>0.72599999999999998</v>
      </c>
      <c r="X14" s="57">
        <v>2.5919999999999996</v>
      </c>
      <c r="Y14" s="57">
        <v>0.17</v>
      </c>
      <c r="Z14" s="58"/>
      <c r="AA14" s="59">
        <f t="shared" si="0"/>
        <v>108.12000000000002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28.404</v>
      </c>
      <c r="O16" s="62">
        <f t="shared" si="1"/>
        <v>26.490000000000002</v>
      </c>
      <c r="P16" s="62">
        <f t="shared" si="1"/>
        <v>32.652000000000001</v>
      </c>
      <c r="Q16" s="62">
        <f t="shared" si="1"/>
        <v>7.2629999999999999</v>
      </c>
      <c r="R16" s="62">
        <f t="shared" si="1"/>
        <v>5.6740000000000004</v>
      </c>
      <c r="S16" s="62">
        <f t="shared" si="1"/>
        <v>3.7770000000000001</v>
      </c>
      <c r="T16" s="62">
        <f t="shared" si="1"/>
        <v>106.289</v>
      </c>
      <c r="U16" s="62">
        <f t="shared" si="1"/>
        <v>105.83</v>
      </c>
      <c r="V16" s="62">
        <f t="shared" si="1"/>
        <v>38.972000000000001</v>
      </c>
      <c r="W16" s="62">
        <f t="shared" si="1"/>
        <v>0.72599999999999998</v>
      </c>
      <c r="X16" s="62">
        <f t="shared" si="1"/>
        <v>2.5919999999999996</v>
      </c>
      <c r="Y16" s="62">
        <f t="shared" si="1"/>
        <v>0.17</v>
      </c>
      <c r="Z16" s="63" t="str">
        <f t="shared" si="1"/>
        <v/>
      </c>
      <c r="AA16" s="64">
        <f>SUM(AA10:AA15)</f>
        <v>358.839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2.3759999999999999</v>
      </c>
      <c r="O20" s="77">
        <v>3.802</v>
      </c>
      <c r="P20" s="77">
        <v>9.3760000000000012</v>
      </c>
      <c r="Q20" s="77">
        <v>5.141</v>
      </c>
      <c r="R20" s="77">
        <v>16.946000000000002</v>
      </c>
      <c r="S20" s="77">
        <v>7.1809999999999992</v>
      </c>
      <c r="T20" s="77"/>
      <c r="U20" s="77">
        <v>0.7</v>
      </c>
      <c r="V20" s="77">
        <v>0.7</v>
      </c>
      <c r="W20" s="77">
        <v>5.7</v>
      </c>
      <c r="X20" s="77">
        <v>0.7</v>
      </c>
      <c r="Y20" s="77">
        <v>3.4509999999999996</v>
      </c>
      <c r="Z20" s="78"/>
      <c r="AA20" s="79">
        <f t="shared" si="2"/>
        <v>56.073000000000015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64.751999999999995</v>
      </c>
      <c r="O21" s="81">
        <v>63.6</v>
      </c>
      <c r="P21" s="81">
        <v>58.452999999999996</v>
      </c>
      <c r="Q21" s="81">
        <v>24.328000000000003</v>
      </c>
      <c r="R21" s="81">
        <v>52.832000000000008</v>
      </c>
      <c r="S21" s="81">
        <v>18.558999999999997</v>
      </c>
      <c r="T21" s="81">
        <v>1.4119999999999999</v>
      </c>
      <c r="U21" s="81">
        <v>0.72399999999999998</v>
      </c>
      <c r="V21" s="81">
        <v>3.84</v>
      </c>
      <c r="W21" s="81">
        <v>5.7669999999999995</v>
      </c>
      <c r="X21" s="81">
        <v>12.439</v>
      </c>
      <c r="Y21" s="81">
        <v>23.344999999999999</v>
      </c>
      <c r="Z21" s="78"/>
      <c r="AA21" s="79">
        <f t="shared" si="2"/>
        <v>330.05099999999993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67.128</v>
      </c>
      <c r="O26" s="88">
        <f t="shared" si="3"/>
        <v>67.402000000000001</v>
      </c>
      <c r="P26" s="88">
        <f t="shared" si="3"/>
        <v>67.828999999999994</v>
      </c>
      <c r="Q26" s="88">
        <f t="shared" si="3"/>
        <v>29.469000000000001</v>
      </c>
      <c r="R26" s="88">
        <f t="shared" si="3"/>
        <v>69.778000000000006</v>
      </c>
      <c r="S26" s="88">
        <f t="shared" si="3"/>
        <v>25.739999999999995</v>
      </c>
      <c r="T26" s="88">
        <f t="shared" si="3"/>
        <v>1.4119999999999999</v>
      </c>
      <c r="U26" s="88">
        <f t="shared" si="3"/>
        <v>1.4239999999999999</v>
      </c>
      <c r="V26" s="88">
        <f t="shared" si="3"/>
        <v>4.54</v>
      </c>
      <c r="W26" s="88">
        <f t="shared" si="3"/>
        <v>11.466999999999999</v>
      </c>
      <c r="X26" s="88">
        <f t="shared" si="3"/>
        <v>13.138999999999999</v>
      </c>
      <c r="Y26" s="88">
        <f t="shared" si="3"/>
        <v>26.795999999999999</v>
      </c>
      <c r="Z26" s="89" t="str">
        <f t="shared" si="3"/>
        <v/>
      </c>
      <c r="AA26" s="90">
        <f>SUM(AA19:AA25)</f>
        <v>386.12399999999997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95.531999999999996</v>
      </c>
      <c r="O30" s="77">
        <v>93.891999999999996</v>
      </c>
      <c r="P30" s="77">
        <v>100.48099999999999</v>
      </c>
      <c r="Q30" s="77">
        <v>36.731999999999999</v>
      </c>
      <c r="R30" s="77">
        <v>75.451999999999998</v>
      </c>
      <c r="S30" s="77">
        <v>29.516999999999999</v>
      </c>
      <c r="T30" s="77">
        <v>107.70099999999999</v>
      </c>
      <c r="U30" s="77">
        <v>107.254</v>
      </c>
      <c r="V30" s="77">
        <v>43.512</v>
      </c>
      <c r="W30" s="77">
        <v>12.193</v>
      </c>
      <c r="X30" s="77">
        <v>15.731</v>
      </c>
      <c r="Y30" s="77">
        <v>26.966000000000001</v>
      </c>
      <c r="Z30" s="78"/>
      <c r="AA30" s="79">
        <f>SUM(B30:Z30)</f>
        <v>744.96299999999985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95.531999999999996</v>
      </c>
      <c r="O32" s="62">
        <f t="shared" si="4"/>
        <v>93.891999999999996</v>
      </c>
      <c r="P32" s="62">
        <f t="shared" si="4"/>
        <v>100.48099999999999</v>
      </c>
      <c r="Q32" s="62">
        <f t="shared" si="4"/>
        <v>36.731999999999999</v>
      </c>
      <c r="R32" s="62">
        <f t="shared" si="4"/>
        <v>75.451999999999998</v>
      </c>
      <c r="S32" s="62">
        <f t="shared" si="4"/>
        <v>29.516999999999999</v>
      </c>
      <c r="T32" s="62">
        <f t="shared" si="4"/>
        <v>107.70099999999999</v>
      </c>
      <c r="U32" s="62">
        <f t="shared" si="4"/>
        <v>107.254</v>
      </c>
      <c r="V32" s="62">
        <f t="shared" si="4"/>
        <v>43.512</v>
      </c>
      <c r="W32" s="62">
        <f t="shared" si="4"/>
        <v>12.193</v>
      </c>
      <c r="X32" s="62">
        <f t="shared" si="4"/>
        <v>15.731</v>
      </c>
      <c r="Y32" s="62">
        <f t="shared" si="4"/>
        <v>26.966000000000001</v>
      </c>
      <c r="Z32" s="63" t="str">
        <f t="shared" si="4"/>
        <v/>
      </c>
      <c r="AA32" s="64">
        <f>SUM(AA29:AA31)</f>
        <v>744.96299999999985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5.3</v>
      </c>
      <c r="X39" s="99">
        <v>3.2</v>
      </c>
      <c r="Y39" s="99"/>
      <c r="Z39" s="100"/>
      <c r="AA39" s="79">
        <f t="shared" si="5"/>
        <v>8.5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5.3</v>
      </c>
      <c r="X40" s="88">
        <f t="shared" si="6"/>
        <v>3.2</v>
      </c>
      <c r="Y40" s="88">
        <f t="shared" si="6"/>
        <v>0</v>
      </c>
      <c r="Z40" s="89" t="str">
        <f t="shared" si="6"/>
        <v/>
      </c>
      <c r="AA40" s="90">
        <f t="shared" si="5"/>
        <v>8.5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5.3</v>
      </c>
      <c r="X47" s="99">
        <v>3.2</v>
      </c>
      <c r="Y47" s="99"/>
      <c r="Z47" s="100"/>
      <c r="AA47" s="79">
        <f t="shared" si="7"/>
        <v>8.5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5.3</v>
      </c>
      <c r="X49" s="88">
        <f t="shared" si="8"/>
        <v>3.2</v>
      </c>
      <c r="Y49" s="88">
        <f t="shared" si="8"/>
        <v>0</v>
      </c>
      <c r="Z49" s="89" t="str">
        <f t="shared" si="8"/>
        <v/>
      </c>
      <c r="AA49" s="90">
        <f t="shared" si="7"/>
        <v>8.5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95.531999999999996</v>
      </c>
      <c r="O52" s="88">
        <f t="shared" si="10"/>
        <v>93.891999999999996</v>
      </c>
      <c r="P52" s="88">
        <f t="shared" si="10"/>
        <v>100.48099999999999</v>
      </c>
      <c r="Q52" s="88">
        <f t="shared" si="10"/>
        <v>36.731999999999999</v>
      </c>
      <c r="R52" s="88">
        <f t="shared" si="10"/>
        <v>75.452000000000012</v>
      </c>
      <c r="S52" s="88">
        <f t="shared" si="10"/>
        <v>29.516999999999996</v>
      </c>
      <c r="T52" s="88">
        <f t="shared" si="10"/>
        <v>107.70100000000001</v>
      </c>
      <c r="U52" s="88">
        <f t="shared" si="10"/>
        <v>107.254</v>
      </c>
      <c r="V52" s="88">
        <f t="shared" si="10"/>
        <v>43.512</v>
      </c>
      <c r="W52" s="88">
        <f t="shared" si="10"/>
        <v>17.492999999999999</v>
      </c>
      <c r="X52" s="88">
        <f t="shared" si="10"/>
        <v>18.930999999999997</v>
      </c>
      <c r="Y52" s="88">
        <f t="shared" si="10"/>
        <v>26.966000000000001</v>
      </c>
      <c r="Z52" s="89" t="str">
        <f t="shared" si="10"/>
        <v/>
      </c>
      <c r="AA52" s="104">
        <f>SUM(B52:Z52)</f>
        <v>753.46299999999997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-46.5</v>
      </c>
      <c r="O4" s="18">
        <v>-64.400000000000006</v>
      </c>
      <c r="P4" s="18"/>
      <c r="Q4" s="18"/>
      <c r="R4" s="18">
        <v>-34.799999999999997</v>
      </c>
      <c r="S4" s="18">
        <v>-19.2</v>
      </c>
      <c r="T4" s="18"/>
      <c r="U4" s="18"/>
      <c r="V4" s="18">
        <v>-24.8</v>
      </c>
      <c r="W4" s="18">
        <v>5.3</v>
      </c>
      <c r="X4" s="18">
        <v>3.2</v>
      </c>
      <c r="Y4" s="18"/>
      <c r="Z4" s="19"/>
      <c r="AA4" s="111">
        <f>SUM(B4:Z4)</f>
        <v>-181.2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67</v>
      </c>
      <c r="O7" s="117">
        <v>66.56</v>
      </c>
      <c r="P7" s="117">
        <v>62.58</v>
      </c>
      <c r="Q7" s="117">
        <v>71.33</v>
      </c>
      <c r="R7" s="117">
        <v>92.12</v>
      </c>
      <c r="S7" s="117">
        <v>99</v>
      </c>
      <c r="T7" s="117">
        <v>155.65</v>
      </c>
      <c r="U7" s="117">
        <v>153.81</v>
      </c>
      <c r="V7" s="117">
        <v>127.17</v>
      </c>
      <c r="W7" s="117">
        <v>98.8</v>
      </c>
      <c r="X7" s="117">
        <v>97.81</v>
      </c>
      <c r="Y7" s="117">
        <v>95</v>
      </c>
      <c r="Z7" s="118"/>
      <c r="AA7" s="119">
        <f>IF(SUM(B7:Z7)&lt;&gt;0,AVERAGEIF(B7:Z7,"&lt;&gt;"""),"")</f>
        <v>98.902499999999989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46.5</v>
      </c>
      <c r="O15" s="133">
        <v>64.400000000000006</v>
      </c>
      <c r="P15" s="133"/>
      <c r="Q15" s="133"/>
      <c r="R15" s="133">
        <v>34.799999999999997</v>
      </c>
      <c r="S15" s="133">
        <v>19.2</v>
      </c>
      <c r="T15" s="133"/>
      <c r="U15" s="133"/>
      <c r="V15" s="133">
        <v>24.8</v>
      </c>
      <c r="W15" s="133"/>
      <c r="X15" s="133"/>
      <c r="Y15" s="133"/>
      <c r="Z15" s="131"/>
      <c r="AA15" s="132">
        <f t="shared" si="0"/>
        <v>189.7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46.5</v>
      </c>
      <c r="O16" s="135">
        <f t="shared" si="1"/>
        <v>64.400000000000006</v>
      </c>
      <c r="P16" s="135">
        <f t="shared" si="1"/>
        <v>0</v>
      </c>
      <c r="Q16" s="135">
        <f t="shared" si="1"/>
        <v>0</v>
      </c>
      <c r="R16" s="135">
        <f t="shared" si="1"/>
        <v>34.799999999999997</v>
      </c>
      <c r="S16" s="135">
        <f t="shared" si="1"/>
        <v>19.2</v>
      </c>
      <c r="T16" s="135">
        <f t="shared" si="1"/>
        <v>0</v>
      </c>
      <c r="U16" s="135">
        <f t="shared" si="1"/>
        <v>0</v>
      </c>
      <c r="V16" s="135">
        <f t="shared" si="1"/>
        <v>24.8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189.7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5.3</v>
      </c>
      <c r="X23" s="133">
        <v>3.2</v>
      </c>
      <c r="Y23" s="133"/>
      <c r="Z23" s="131"/>
      <c r="AA23" s="132">
        <f t="shared" si="2"/>
        <v>8.5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5.3</v>
      </c>
      <c r="X24" s="135">
        <f t="shared" si="3"/>
        <v>3.2</v>
      </c>
      <c r="Y24" s="135">
        <f t="shared" si="3"/>
        <v>0</v>
      </c>
      <c r="Z24" s="136" t="str">
        <f t="shared" si="3"/>
        <v/>
      </c>
      <c r="AA24" s="90">
        <f t="shared" si="2"/>
        <v>8.5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2024-09-24T08:31:14Z</dcterms:created>
  <dcterms:modified xsi:type="dcterms:W3CDTF">2024-09-24T08:31:15Z</dcterms:modified>
</cp:coreProperties>
</file>