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<sst xmlns="http://schemas.openxmlformats.org/spreadsheetml/2006/main" count="119" uniqueCount="54">
  <si>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23/09/2024 12:11:10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</si>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</sst>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EE-4FED-BF8D-2C6E8517A9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EE-4FED-BF8D-2C6E8517A9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32.658999999999999</c:v>
                </c:pt>
                <c:pt idx="13">
                  <c:v>37.478999999999999</c:v>
                </c:pt>
                <c:pt idx="14">
                  <c:v>27.09</c:v>
                </c:pt>
                <c:pt idx="15">
                  <c:v>10</c:v>
                </c:pt>
                <c:pt idx="18">
                  <c:v>24.347000000000001</c:v>
                </c:pt>
                <c:pt idx="19">
                  <c:v>16.963000000000001</c:v>
                </c:pt>
                <c:pt idx="22">
                  <c:v>8.06</c:v>
                </c:pt>
                <c:pt idx="23">
                  <c:v>7.8979999999999997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EE-4FED-BF8D-2C6E8517A9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22.500999999999998</c:v>
                </c:pt>
                <c:pt idx="13">
                  <c:v>19.352</c:v>
                </c:pt>
                <c:pt idx="14">
                  <c:v>9.6900000000000013</c:v>
                </c:pt>
                <c:pt idx="15">
                  <c:v>1.7589999999999999</c:v>
                </c:pt>
                <c:pt idx="16">
                  <c:v>3.6</c:v>
                </c:pt>
                <c:pt idx="18">
                  <c:v>13.223000000000001</c:v>
                </c:pt>
                <c:pt idx="19">
                  <c:v>8.2040000000000006</c:v>
                </c:pt>
                <c:pt idx="22">
                  <c:v>9.6590000000000007</c:v>
                </c:pt>
                <c:pt idx="23">
                  <c:v>6.0459999999999994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EE-4FED-BF8D-2C6E8517A9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EE-4FED-BF8D-2C6E8517A9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EE-4FED-BF8D-2C6E8517A9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EE-4FED-BF8D-2C6E8517A9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BEE-4FED-BF8D-2C6E8517A9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BEE-4FED-BF8D-2C6E8517A9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13.25</c:v>
                </c:pt>
                <c:pt idx="18">
                  <c:v>18.146000000000001</c:v>
                </c:pt>
                <c:pt idx="21">
                  <c:v>30.212</c:v>
                </c:pt>
                <c:pt idx="22">
                  <c:v>13.94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BEE-4FED-BF8D-2C6E8517A9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15.6</c:v>
                </c:pt>
                <c:pt idx="17">
                  <c:v>51.1</c:v>
                </c:pt>
                <c:pt idx="18">
                  <c:v>0</c:v>
                </c:pt>
                <c:pt idx="19">
                  <c:v>0</c:v>
                </c:pt>
                <c:pt idx="20">
                  <c:v>39.200000000000003</c:v>
                </c:pt>
                <c:pt idx="21">
                  <c:v>20.100000000000001</c:v>
                </c:pt>
                <c:pt idx="22">
                  <c:v>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EE-4FED-BF8D-2C6E8517A9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0.1</c:v>
                </c:pt>
                <c:pt idx="14">
                  <c:v>18.263999999999999</c:v>
                </c:pt>
                <c:pt idx="15">
                  <c:v>7.2859999999999996</c:v>
                </c:pt>
                <c:pt idx="16">
                  <c:v>1.0960000000000001</c:v>
                </c:pt>
                <c:pt idx="17">
                  <c:v>0.39600000000000002</c:v>
                </c:pt>
                <c:pt idx="18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EE-4FED-BF8D-2C6E8517A9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BEE-4FED-BF8D-2C6E8517A9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BEE-4FED-BF8D-2C6E8517A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30.86</c:v>
                </c:pt>
                <c:pt idx="13">
                  <c:v>47.07</c:v>
                </c:pt>
                <c:pt idx="14">
                  <c:v>53.88</c:v>
                </c:pt>
                <c:pt idx="15">
                  <c:v>74.819999999999993</c:v>
                </c:pt>
                <c:pt idx="16">
                  <c:v>97</c:v>
                </c:pt>
                <c:pt idx="17">
                  <c:v>115.03</c:v>
                </c:pt>
                <c:pt idx="18">
                  <c:v>231.63</c:v>
                </c:pt>
                <c:pt idx="19">
                  <c:v>324.83</c:v>
                </c:pt>
                <c:pt idx="20">
                  <c:v>115.99</c:v>
                </c:pt>
                <c:pt idx="21">
                  <c:v>97.55</c:v>
                </c:pt>
                <c:pt idx="22">
                  <c:v>96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EE-4FED-BF8D-2C6E8517A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F6-466D-BF0B-A90FD3AE35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F6-466D-BF0B-A90FD3AE35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0.3</c:v>
                </c:pt>
                <c:pt idx="13">
                  <c:v>0.3</c:v>
                </c:pt>
                <c:pt idx="15">
                  <c:v>4.58</c:v>
                </c:pt>
                <c:pt idx="16">
                  <c:v>4.585</c:v>
                </c:pt>
                <c:pt idx="17">
                  <c:v>3.59</c:v>
                </c:pt>
                <c:pt idx="20">
                  <c:v>2.12</c:v>
                </c:pt>
                <c:pt idx="21">
                  <c:v>3.1339999999999999</c:v>
                </c:pt>
                <c:pt idx="22">
                  <c:v>1.9</c:v>
                </c:pt>
                <c:pt idx="23">
                  <c:v>2.1869999999999998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F6-466D-BF0B-A90FD3AE35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1.2</c:v>
                </c:pt>
                <c:pt idx="13">
                  <c:v>8.1189999999999998</c:v>
                </c:pt>
                <c:pt idx="15">
                  <c:v>4.2489999999999997</c:v>
                </c:pt>
                <c:pt idx="16">
                  <c:v>12.808</c:v>
                </c:pt>
                <c:pt idx="17">
                  <c:v>17.550999999999998</c:v>
                </c:pt>
                <c:pt idx="18">
                  <c:v>3.5209999999999999</c:v>
                </c:pt>
                <c:pt idx="19">
                  <c:v>5.4590000000000005</c:v>
                </c:pt>
                <c:pt idx="20">
                  <c:v>11.407999999999999</c:v>
                </c:pt>
                <c:pt idx="21">
                  <c:v>13.817</c:v>
                </c:pt>
                <c:pt idx="22">
                  <c:v>11.141999999999999</c:v>
                </c:pt>
                <c:pt idx="23">
                  <c:v>17.315000000000001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F6-466D-BF0B-A90FD3AE35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1F6-466D-BF0B-A90FD3AE35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F6-466D-BF0B-A90FD3AE35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F6-466D-BF0B-A90FD3AE35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1F6-466D-BF0B-A90FD3AE35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F6-466D-BF0B-A90FD3AE35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1F6-466D-BF0B-A90FD3AE353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F6-466D-BF0B-A90FD3AE35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53.660000000000004</c:v>
                </c:pt>
                <c:pt idx="13">
                  <c:v>48.512</c:v>
                </c:pt>
                <c:pt idx="14">
                  <c:v>55.043999999999997</c:v>
                </c:pt>
                <c:pt idx="15">
                  <c:v>10.215999999999999</c:v>
                </c:pt>
                <c:pt idx="16">
                  <c:v>16.185000000000002</c:v>
                </c:pt>
                <c:pt idx="17">
                  <c:v>30.318999999999999</c:v>
                </c:pt>
                <c:pt idx="18">
                  <c:v>13.743</c:v>
                </c:pt>
                <c:pt idx="19">
                  <c:v>13.355999999999998</c:v>
                </c:pt>
                <c:pt idx="20">
                  <c:v>25.675999999999998</c:v>
                </c:pt>
                <c:pt idx="21">
                  <c:v>33.319000000000003</c:v>
                </c:pt>
                <c:pt idx="22">
                  <c:v>18.617000000000001</c:v>
                </c:pt>
                <c:pt idx="23">
                  <c:v>14.439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F6-466D-BF0B-A90FD3AE35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F6-466D-BF0B-A90FD3AE35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38.466999999999999</c:v>
                </c:pt>
                <c:pt idx="19">
                  <c:v>6.3520000000000003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F6-466D-BF0B-A90FD3AE3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30.86</c:v>
                </c:pt>
                <c:pt idx="13">
                  <c:v>47.07</c:v>
                </c:pt>
                <c:pt idx="14">
                  <c:v>53.88</c:v>
                </c:pt>
                <c:pt idx="15">
                  <c:v>74.819999999999993</c:v>
                </c:pt>
                <c:pt idx="16">
                  <c:v>97</c:v>
                </c:pt>
                <c:pt idx="17">
                  <c:v>115.03</c:v>
                </c:pt>
                <c:pt idx="18">
                  <c:v>231.63</c:v>
                </c:pt>
                <c:pt idx="19">
                  <c:v>324.83</c:v>
                </c:pt>
                <c:pt idx="20">
                  <c:v>115.99</c:v>
                </c:pt>
                <c:pt idx="21">
                  <c:v>97.55</c:v>
                </c:pt>
                <c:pt idx="22">
                  <c:v>96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F6-466D-BF0B-A90FD3AE3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55.160000000000004</v>
      </c>
      <c r="O4" s="18">
        <v>56.930999999999997</v>
      </c>
      <c r="P4" s="18">
        <v>55.043999999999997</v>
      </c>
      <c r="Q4" s="18">
        <v>19.045000000000002</v>
      </c>
      <c r="R4" s="18">
        <v>33.545999999999999</v>
      </c>
      <c r="S4" s="18">
        <v>51.496000000000002</v>
      </c>
      <c r="T4" s="18">
        <v>55.731000000000002</v>
      </c>
      <c r="U4" s="18">
        <v>25.167000000000002</v>
      </c>
      <c r="V4" s="18">
        <v>39.200000000000003</v>
      </c>
      <c r="W4" s="18">
        <v>50.311999999999998</v>
      </c>
      <c r="X4" s="18">
        <v>31.658999999999999</v>
      </c>
      <c r="Y4" s="18">
        <v>33.944000000000003</v>
      </c>
      <c r="Z4" s="19"/>
      <c r="AA4" s="20">
        <f>SUM(B4:Z4)</f>
        <v>507.23500000000001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30.86</v>
      </c>
      <c r="O7" s="28">
        <v>47.07</v>
      </c>
      <c r="P7" s="28">
        <v>53.88</v>
      </c>
      <c r="Q7" s="28">
        <v>74.819999999999993</v>
      </c>
      <c r="R7" s="28">
        <v>97</v>
      </c>
      <c r="S7" s="28">
        <v>115.03</v>
      </c>
      <c r="T7" s="28">
        <v>231.63</v>
      </c>
      <c r="U7" s="28">
        <v>324.83</v>
      </c>
      <c r="V7" s="28">
        <v>115.99</v>
      </c>
      <c r="W7" s="28">
        <v>97.55</v>
      </c>
      <c r="X7" s="28">
        <v>96</v>
      </c>
      <c r="Y7" s="28">
        <v>92</v>
      </c>
      <c r="Z7" s="29"/>
      <c r="AA7" s="30">
        <f>IF(SUM(B7:Z7)&lt;&gt;0,AVERAGEIF(B7:Z7,"&lt;&gt;"""),"")</f>
        <v>114.72166666666665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13.25</v>
      </c>
      <c r="S12" s="52"/>
      <c r="T12" s="52">
        <v>18.146000000000001</v>
      </c>
      <c r="U12" s="52"/>
      <c r="V12" s="52"/>
      <c r="W12" s="52">
        <v>30.212</v>
      </c>
      <c r="X12" s="52">
        <v>13.94</v>
      </c>
      <c r="Y12" s="52"/>
      <c r="Z12" s="53"/>
      <c r="AA12" s="54">
        <f t="shared" si="0"/>
        <v>75.548000000000002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0.1</v>
      </c>
      <c r="P14" s="57">
        <v>18.263999999999999</v>
      </c>
      <c r="Q14" s="57">
        <v>7.2859999999999996</v>
      </c>
      <c r="R14" s="57">
        <v>1.0960000000000001</v>
      </c>
      <c r="S14" s="57">
        <v>0.39600000000000002</v>
      </c>
      <c r="T14" s="57">
        <v>1.4999999999999999E-2</v>
      </c>
      <c r="U14" s="57"/>
      <c r="V14" s="57"/>
      <c r="W14" s="57"/>
      <c r="X14" s="57"/>
      <c r="Y14" s="57"/>
      <c r="Z14" s="58"/>
      <c r="AA14" s="59">
        <f t="shared" si="0"/>
        <v>27.157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0.1</v>
      </c>
      <c r="P16" s="62">
        <f t="shared" si="1"/>
        <v>18.263999999999999</v>
      </c>
      <c r="Q16" s="62">
        <f t="shared" si="1"/>
        <v>7.2859999999999996</v>
      </c>
      <c r="R16" s="62">
        <f t="shared" si="1"/>
        <v>14.346</v>
      </c>
      <c r="S16" s="62">
        <f t="shared" si="1"/>
        <v>0.39600000000000002</v>
      </c>
      <c r="T16" s="62">
        <f t="shared" si="1"/>
        <v>18.161000000000001</v>
      </c>
      <c r="U16" s="62">
        <f t="shared" si="1"/>
        <v>0</v>
      </c>
      <c r="V16" s="62">
        <f t="shared" si="1"/>
        <v>0</v>
      </c>
      <c r="W16" s="62">
        <f t="shared" si="1"/>
        <v>30.212</v>
      </c>
      <c r="X16" s="62">
        <f t="shared" si="1"/>
        <v>13.94</v>
      </c>
      <c r="Y16" s="62">
        <f t="shared" si="1"/>
        <v>0</v>
      </c>
      <c r="Z16" s="63" t="str">
        <f t="shared" si="1"/>
        <v/>
      </c>
      <c r="AA16" s="64">
        <f>SUM(AA10:AA15)</f>
        <v>102.705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32.658999999999999</v>
      </c>
      <c r="O20" s="77">
        <v>37.478999999999999</v>
      </c>
      <c r="P20" s="77">
        <v>27.09</v>
      </c>
      <c r="Q20" s="77">
        <v>10</v>
      </c>
      <c r="R20" s="77"/>
      <c r="S20" s="77"/>
      <c r="T20" s="77">
        <v>24.347000000000001</v>
      </c>
      <c r="U20" s="77">
        <v>16.963000000000001</v>
      </c>
      <c r="V20" s="77"/>
      <c r="W20" s="77"/>
      <c r="X20" s="77">
        <v>8.06</v>
      </c>
      <c r="Y20" s="77">
        <v>7.8979999999999997</v>
      </c>
      <c r="Z20" s="78"/>
      <c r="AA20" s="79">
        <f t="shared" si="2"/>
        <v>164.49600000000001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22.500999999999998</v>
      </c>
      <c r="O21" s="81">
        <v>19.352</v>
      </c>
      <c r="P21" s="81">
        <v>9.6900000000000013</v>
      </c>
      <c r="Q21" s="81">
        <v>1.7589999999999999</v>
      </c>
      <c r="R21" s="81">
        <v>3.6</v>
      </c>
      <c r="S21" s="81"/>
      <c r="T21" s="81">
        <v>13.223000000000001</v>
      </c>
      <c r="U21" s="81">
        <v>8.2040000000000006</v>
      </c>
      <c r="V21" s="81"/>
      <c r="W21" s="81"/>
      <c r="X21" s="81">
        <v>9.6590000000000007</v>
      </c>
      <c r="Y21" s="81">
        <v>6.0459999999999994</v>
      </c>
      <c r="Z21" s="78"/>
      <c r="AA21" s="79">
        <f t="shared" si="2"/>
        <v>94.03400000000002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55.16</v>
      </c>
      <c r="O26" s="88">
        <f t="shared" si="3"/>
        <v>56.831000000000003</v>
      </c>
      <c r="P26" s="88">
        <f t="shared" si="3"/>
        <v>36.78</v>
      </c>
      <c r="Q26" s="88">
        <f t="shared" si="3"/>
        <v>11.759</v>
      </c>
      <c r="R26" s="88">
        <f t="shared" si="3"/>
        <v>3.6</v>
      </c>
      <c r="S26" s="88">
        <f t="shared" si="3"/>
        <v>0</v>
      </c>
      <c r="T26" s="88">
        <f t="shared" si="3"/>
        <v>37.57</v>
      </c>
      <c r="U26" s="88">
        <f t="shared" si="3"/>
        <v>25.167000000000002</v>
      </c>
      <c r="V26" s="88">
        <f t="shared" si="3"/>
        <v>0</v>
      </c>
      <c r="W26" s="88">
        <f t="shared" si="3"/>
        <v>0</v>
      </c>
      <c r="X26" s="88">
        <f t="shared" si="3"/>
        <v>17.719000000000001</v>
      </c>
      <c r="Y26" s="88">
        <f t="shared" si="3"/>
        <v>13.943999999999999</v>
      </c>
      <c r="Z26" s="89" t="str">
        <f t="shared" si="3"/>
        <v/>
      </c>
      <c r="AA26" s="90">
        <f>SUM(AA19:AA25)</f>
        <v>258.53000000000003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55.16</v>
      </c>
      <c r="O30" s="77">
        <v>56.930999999999997</v>
      </c>
      <c r="P30" s="77">
        <v>55.043999999999997</v>
      </c>
      <c r="Q30" s="77">
        <v>19.045000000000002</v>
      </c>
      <c r="R30" s="77">
        <v>17.946000000000002</v>
      </c>
      <c r="S30" s="77">
        <v>0.39600000000000002</v>
      </c>
      <c r="T30" s="77">
        <v>55.731000000000002</v>
      </c>
      <c r="U30" s="77">
        <v>25.167000000000002</v>
      </c>
      <c r="V30" s="77"/>
      <c r="W30" s="77">
        <v>30.212</v>
      </c>
      <c r="X30" s="77">
        <v>31.658999999999999</v>
      </c>
      <c r="Y30" s="77">
        <v>13.944000000000001</v>
      </c>
      <c r="Z30" s="78"/>
      <c r="AA30" s="79">
        <f>SUM(B30:Z30)</f>
        <v>361.23499999999996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55.16</v>
      </c>
      <c r="O32" s="62">
        <f t="shared" si="4"/>
        <v>56.930999999999997</v>
      </c>
      <c r="P32" s="62">
        <f t="shared" si="4"/>
        <v>55.043999999999997</v>
      </c>
      <c r="Q32" s="62">
        <f t="shared" si="4"/>
        <v>19.045000000000002</v>
      </c>
      <c r="R32" s="62">
        <f t="shared" si="4"/>
        <v>17.946000000000002</v>
      </c>
      <c r="S32" s="62">
        <f t="shared" si="4"/>
        <v>0.39600000000000002</v>
      </c>
      <c r="T32" s="62">
        <f t="shared" si="4"/>
        <v>55.731000000000002</v>
      </c>
      <c r="U32" s="62">
        <f t="shared" si="4"/>
        <v>25.167000000000002</v>
      </c>
      <c r="V32" s="62">
        <f t="shared" si="4"/>
        <v>0</v>
      </c>
      <c r="W32" s="62">
        <f t="shared" si="4"/>
        <v>30.212</v>
      </c>
      <c r="X32" s="62">
        <f t="shared" si="4"/>
        <v>31.658999999999999</v>
      </c>
      <c r="Y32" s="62">
        <f t="shared" si="4"/>
        <v>13.944000000000001</v>
      </c>
      <c r="Z32" s="63" t="str">
        <f t="shared" si="4"/>
        <v/>
      </c>
      <c r="AA32" s="64">
        <f>SUM(AA29:AA31)</f>
        <v>361.23499999999996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15.6</v>
      </c>
      <c r="S39" s="99">
        <v>51.1</v>
      </c>
      <c r="T39" s="99"/>
      <c r="U39" s="99"/>
      <c r="V39" s="99">
        <v>39.200000000000003</v>
      </c>
      <c r="W39" s="99">
        <v>20.100000000000001</v>
      </c>
      <c r="X39" s="99"/>
      <c r="Y39" s="99">
        <v>20</v>
      </c>
      <c r="Z39" s="100"/>
      <c r="AA39" s="79">
        <f t="shared" si="5"/>
        <v>146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15.6</v>
      </c>
      <c r="S40" s="88">
        <f t="shared" si="6"/>
        <v>51.1</v>
      </c>
      <c r="T40" s="88">
        <f t="shared" si="6"/>
        <v>0</v>
      </c>
      <c r="U40" s="88">
        <f t="shared" si="6"/>
        <v>0</v>
      </c>
      <c r="V40" s="88">
        <f t="shared" si="6"/>
        <v>39.200000000000003</v>
      </c>
      <c r="W40" s="88">
        <f t="shared" si="6"/>
        <v>20.100000000000001</v>
      </c>
      <c r="X40" s="88">
        <f t="shared" si="6"/>
        <v>0</v>
      </c>
      <c r="Y40" s="88">
        <f t="shared" si="6"/>
        <v>20</v>
      </c>
      <c r="Z40" s="89" t="str">
        <f t="shared" si="6"/>
        <v/>
      </c>
      <c r="AA40" s="90">
        <f t="shared" si="5"/>
        <v>146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15.6</v>
      </c>
      <c r="S47" s="99">
        <v>51.1</v>
      </c>
      <c r="T47" s="99"/>
      <c r="U47" s="99"/>
      <c r="V47" s="99">
        <v>39.200000000000003</v>
      </c>
      <c r="W47" s="99">
        <v>20.100000000000001</v>
      </c>
      <c r="X47" s="99"/>
      <c r="Y47" s="99">
        <v>20</v>
      </c>
      <c r="Z47" s="100"/>
      <c r="AA47" s="79">
        <f t="shared" si="7"/>
        <v>146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15.6</v>
      </c>
      <c r="S49" s="88">
        <f t="shared" si="8"/>
        <v>51.1</v>
      </c>
      <c r="T49" s="88">
        <f t="shared" si="8"/>
        <v>0</v>
      </c>
      <c r="U49" s="88">
        <f t="shared" si="8"/>
        <v>0</v>
      </c>
      <c r="V49" s="88">
        <f t="shared" si="8"/>
        <v>39.200000000000003</v>
      </c>
      <c r="W49" s="88">
        <f t="shared" si="8"/>
        <v>20.100000000000001</v>
      </c>
      <c r="X49" s="88">
        <f t="shared" si="8"/>
        <v>0</v>
      </c>
      <c r="Y49" s="88">
        <f t="shared" si="8"/>
        <v>20</v>
      </c>
      <c r="Z49" s="89" t="str">
        <f t="shared" si="8"/>
        <v/>
      </c>
      <c r="AA49" s="90">
        <f t="shared" si="7"/>
        <v>146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55.16</v>
      </c>
      <c r="O52" s="88">
        <f t="shared" si="10"/>
        <v>56.931000000000004</v>
      </c>
      <c r="P52" s="88">
        <f t="shared" si="10"/>
        <v>55.043999999999997</v>
      </c>
      <c r="Q52" s="88">
        <f t="shared" si="10"/>
        <v>19.045000000000002</v>
      </c>
      <c r="R52" s="88">
        <f t="shared" si="10"/>
        <v>33.545999999999999</v>
      </c>
      <c r="S52" s="88">
        <f t="shared" si="10"/>
        <v>51.496000000000002</v>
      </c>
      <c r="T52" s="88">
        <f t="shared" si="10"/>
        <v>55.731000000000002</v>
      </c>
      <c r="U52" s="88">
        <f t="shared" si="10"/>
        <v>25.167000000000002</v>
      </c>
      <c r="V52" s="88">
        <f t="shared" si="10"/>
        <v>39.200000000000003</v>
      </c>
      <c r="W52" s="88">
        <f t="shared" si="10"/>
        <v>50.311999999999998</v>
      </c>
      <c r="X52" s="88">
        <f t="shared" si="10"/>
        <v>31.658999999999999</v>
      </c>
      <c r="Y52" s="88">
        <f t="shared" si="10"/>
        <v>33.944000000000003</v>
      </c>
      <c r="Z52" s="89" t="str">
        <f t="shared" si="10"/>
        <v/>
      </c>
      <c r="AA52" s="104">
        <f>SUM(B52:Z52)</f>
        <v>507.23500000000001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55.160000000000004</v>
      </c>
      <c r="O4" s="18">
        <v>56.930999999999997</v>
      </c>
      <c r="P4" s="18">
        <v>55.043999999999997</v>
      </c>
      <c r="Q4" s="18">
        <v>19.045000000000002</v>
      </c>
      <c r="R4" s="18">
        <v>33.577999999999996</v>
      </c>
      <c r="S4" s="18">
        <v>51.46</v>
      </c>
      <c r="T4" s="18">
        <v>55.731000000000002</v>
      </c>
      <c r="U4" s="18">
        <v>25.166999999999998</v>
      </c>
      <c r="V4" s="18">
        <v>39.204000000000001</v>
      </c>
      <c r="W4" s="18">
        <v>50.27</v>
      </c>
      <c r="X4" s="18">
        <v>31.659000000000002</v>
      </c>
      <c r="Y4" s="18">
        <v>33.941000000000003</v>
      </c>
      <c r="Z4" s="19"/>
      <c r="AA4" s="20">
        <f>SUM(B4:Z4)</f>
        <v>507.18999999999994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30.86</v>
      </c>
      <c r="O7" s="28">
        <v>47.07</v>
      </c>
      <c r="P7" s="28">
        <v>53.88</v>
      </c>
      <c r="Q7" s="28">
        <v>74.819999999999993</v>
      </c>
      <c r="R7" s="28">
        <v>97</v>
      </c>
      <c r="S7" s="28">
        <v>115.03</v>
      </c>
      <c r="T7" s="28">
        <v>231.63</v>
      </c>
      <c r="U7" s="28">
        <v>324.83</v>
      </c>
      <c r="V7" s="28">
        <v>115.99</v>
      </c>
      <c r="W7" s="28">
        <v>97.55</v>
      </c>
      <c r="X7" s="28">
        <v>96</v>
      </c>
      <c r="Y7" s="28">
        <v>92</v>
      </c>
      <c r="Z7" s="29"/>
      <c r="AA7" s="30">
        <f>IF(SUM(B7:Z7)&lt;&gt;0,AVERAGEIF(B7:Z7,"&lt;&gt;"""),"")</f>
        <v>114.72166666666665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38.466999999999999</v>
      </c>
      <c r="U13" s="52">
        <v>6.3520000000000003</v>
      </c>
      <c r="V13" s="52"/>
      <c r="W13" s="52"/>
      <c r="X13" s="52"/>
      <c r="Y13" s="52"/>
      <c r="Z13" s="53"/>
      <c r="AA13" s="54">
        <f t="shared" si="0"/>
        <v>44.819000000000003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53.660000000000004</v>
      </c>
      <c r="O14" s="57">
        <v>48.512</v>
      </c>
      <c r="P14" s="57">
        <v>55.043999999999997</v>
      </c>
      <c r="Q14" s="57">
        <v>10.215999999999999</v>
      </c>
      <c r="R14" s="57">
        <v>16.185000000000002</v>
      </c>
      <c r="S14" s="57">
        <v>30.318999999999999</v>
      </c>
      <c r="T14" s="57">
        <v>13.743</v>
      </c>
      <c r="U14" s="57">
        <v>13.355999999999998</v>
      </c>
      <c r="V14" s="57">
        <v>25.675999999999998</v>
      </c>
      <c r="W14" s="57">
        <v>33.319000000000003</v>
      </c>
      <c r="X14" s="57">
        <v>18.617000000000001</v>
      </c>
      <c r="Y14" s="57">
        <v>14.439</v>
      </c>
      <c r="Z14" s="58"/>
      <c r="AA14" s="59">
        <f t="shared" si="0"/>
        <v>333.08600000000007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53.660000000000004</v>
      </c>
      <c r="O16" s="62">
        <f t="shared" si="1"/>
        <v>48.512</v>
      </c>
      <c r="P16" s="62">
        <f t="shared" si="1"/>
        <v>55.043999999999997</v>
      </c>
      <c r="Q16" s="62">
        <f t="shared" si="1"/>
        <v>10.215999999999999</v>
      </c>
      <c r="R16" s="62">
        <f t="shared" si="1"/>
        <v>16.185000000000002</v>
      </c>
      <c r="S16" s="62">
        <f t="shared" si="1"/>
        <v>30.318999999999999</v>
      </c>
      <c r="T16" s="62">
        <f t="shared" si="1"/>
        <v>52.21</v>
      </c>
      <c r="U16" s="62">
        <f t="shared" si="1"/>
        <v>19.707999999999998</v>
      </c>
      <c r="V16" s="62">
        <f t="shared" si="1"/>
        <v>25.675999999999998</v>
      </c>
      <c r="W16" s="62">
        <f t="shared" si="1"/>
        <v>33.319000000000003</v>
      </c>
      <c r="X16" s="62">
        <f t="shared" si="1"/>
        <v>18.617000000000001</v>
      </c>
      <c r="Y16" s="62">
        <f t="shared" si="1"/>
        <v>14.439</v>
      </c>
      <c r="Z16" s="63" t="str">
        <f t="shared" si="1"/>
        <v/>
      </c>
      <c r="AA16" s="64">
        <f>SUM(AA10:AA15)</f>
        <v>377.90500000000009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</v>
      </c>
      <c r="O20" s="77">
        <v>0.3</v>
      </c>
      <c r="P20" s="77"/>
      <c r="Q20" s="77">
        <v>4.58</v>
      </c>
      <c r="R20" s="77">
        <v>4.585</v>
      </c>
      <c r="S20" s="77">
        <v>3.59</v>
      </c>
      <c r="T20" s="77"/>
      <c r="U20" s="77"/>
      <c r="V20" s="77">
        <v>2.12</v>
      </c>
      <c r="W20" s="77">
        <v>3.1339999999999999</v>
      </c>
      <c r="X20" s="77">
        <v>1.9</v>
      </c>
      <c r="Y20" s="77">
        <v>2.1869999999999998</v>
      </c>
      <c r="Z20" s="78"/>
      <c r="AA20" s="79">
        <f t="shared" si="2"/>
        <v>22.696000000000002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</v>
      </c>
      <c r="O21" s="81">
        <v>8.1189999999999998</v>
      </c>
      <c r="P21" s="81"/>
      <c r="Q21" s="81">
        <v>4.2489999999999997</v>
      </c>
      <c r="R21" s="81">
        <v>12.808</v>
      </c>
      <c r="S21" s="81">
        <v>17.550999999999998</v>
      </c>
      <c r="T21" s="81">
        <v>3.5209999999999999</v>
      </c>
      <c r="U21" s="81">
        <v>5.4590000000000005</v>
      </c>
      <c r="V21" s="81">
        <v>11.407999999999999</v>
      </c>
      <c r="W21" s="81">
        <v>13.817</v>
      </c>
      <c r="X21" s="81">
        <v>11.141999999999999</v>
      </c>
      <c r="Y21" s="81">
        <v>17.315000000000001</v>
      </c>
      <c r="Z21" s="78"/>
      <c r="AA21" s="79">
        <f t="shared" si="2"/>
        <v>106.589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1.5</v>
      </c>
      <c r="O26" s="88">
        <f t="shared" si="3"/>
        <v>8.4190000000000005</v>
      </c>
      <c r="P26" s="88">
        <f t="shared" si="3"/>
        <v>0</v>
      </c>
      <c r="Q26" s="88">
        <f t="shared" si="3"/>
        <v>8.8290000000000006</v>
      </c>
      <c r="R26" s="88">
        <f t="shared" si="3"/>
        <v>17.393000000000001</v>
      </c>
      <c r="S26" s="88">
        <f t="shared" si="3"/>
        <v>21.140999999999998</v>
      </c>
      <c r="T26" s="88">
        <f t="shared" si="3"/>
        <v>3.5209999999999999</v>
      </c>
      <c r="U26" s="88">
        <f t="shared" si="3"/>
        <v>5.4590000000000005</v>
      </c>
      <c r="V26" s="88">
        <f t="shared" si="3"/>
        <v>13.527999999999999</v>
      </c>
      <c r="W26" s="88">
        <f t="shared" si="3"/>
        <v>16.951000000000001</v>
      </c>
      <c r="X26" s="88">
        <f t="shared" si="3"/>
        <v>13.042</v>
      </c>
      <c r="Y26" s="88">
        <f t="shared" si="3"/>
        <v>19.502000000000002</v>
      </c>
      <c r="Z26" s="89" t="str">
        <f t="shared" si="3"/>
        <v/>
      </c>
      <c r="AA26" s="90">
        <f>SUM(AA19:AA25)</f>
        <v>129.285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55.16</v>
      </c>
      <c r="O30" s="77">
        <v>56.930999999999997</v>
      </c>
      <c r="P30" s="77">
        <v>55.043999999999997</v>
      </c>
      <c r="Q30" s="77">
        <v>19.045000000000002</v>
      </c>
      <c r="R30" s="77">
        <v>33.578000000000003</v>
      </c>
      <c r="S30" s="77">
        <v>51.46</v>
      </c>
      <c r="T30" s="77">
        <v>55.731000000000002</v>
      </c>
      <c r="U30" s="77">
        <v>25.167000000000002</v>
      </c>
      <c r="V30" s="77">
        <v>39.204000000000001</v>
      </c>
      <c r="W30" s="77">
        <v>50.27</v>
      </c>
      <c r="X30" s="77">
        <v>31.658999999999999</v>
      </c>
      <c r="Y30" s="77">
        <v>33.941000000000003</v>
      </c>
      <c r="Z30" s="78"/>
      <c r="AA30" s="79">
        <f>SUM(B30:Z30)</f>
        <v>507.18999999999994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55.16</v>
      </c>
      <c r="O32" s="62">
        <f t="shared" si="4"/>
        <v>56.930999999999997</v>
      </c>
      <c r="P32" s="62">
        <f t="shared" si="4"/>
        <v>55.043999999999997</v>
      </c>
      <c r="Q32" s="62">
        <f t="shared" si="4"/>
        <v>19.045000000000002</v>
      </c>
      <c r="R32" s="62">
        <f t="shared" si="4"/>
        <v>33.578000000000003</v>
      </c>
      <c r="S32" s="62">
        <f t="shared" si="4"/>
        <v>51.46</v>
      </c>
      <c r="T32" s="62">
        <f t="shared" si="4"/>
        <v>55.731000000000002</v>
      </c>
      <c r="U32" s="62">
        <f t="shared" si="4"/>
        <v>25.167000000000002</v>
      </c>
      <c r="V32" s="62">
        <f t="shared" si="4"/>
        <v>39.204000000000001</v>
      </c>
      <c r="W32" s="62">
        <f t="shared" si="4"/>
        <v>50.27</v>
      </c>
      <c r="X32" s="62">
        <f t="shared" si="4"/>
        <v>31.658999999999999</v>
      </c>
      <c r="Y32" s="62">
        <f t="shared" si="4"/>
        <v>33.941000000000003</v>
      </c>
      <c r="Z32" s="63" t="str">
        <f t="shared" si="4"/>
        <v/>
      </c>
      <c r="AA32" s="64">
        <f>SUM(AA29:AA31)</f>
        <v>507.18999999999994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55.160000000000004</v>
      </c>
      <c r="O52" s="88">
        <f t="shared" si="10"/>
        <v>56.930999999999997</v>
      </c>
      <c r="P52" s="88">
        <f t="shared" si="10"/>
        <v>55.043999999999997</v>
      </c>
      <c r="Q52" s="88">
        <f t="shared" si="10"/>
        <v>19.045000000000002</v>
      </c>
      <c r="R52" s="88">
        <f t="shared" si="10"/>
        <v>33.578000000000003</v>
      </c>
      <c r="S52" s="88">
        <f t="shared" si="10"/>
        <v>51.459999999999994</v>
      </c>
      <c r="T52" s="88">
        <f t="shared" si="10"/>
        <v>55.731000000000002</v>
      </c>
      <c r="U52" s="88">
        <f t="shared" si="10"/>
        <v>25.166999999999998</v>
      </c>
      <c r="V52" s="88">
        <f t="shared" si="10"/>
        <v>39.203999999999994</v>
      </c>
      <c r="W52" s="88">
        <f t="shared" si="10"/>
        <v>50.27</v>
      </c>
      <c r="X52" s="88">
        <f t="shared" si="10"/>
        <v>31.658999999999999</v>
      </c>
      <c r="Y52" s="88">
        <f t="shared" si="10"/>
        <v>33.941000000000003</v>
      </c>
      <c r="Z52" s="89" t="str">
        <f t="shared" si="10"/>
        <v/>
      </c>
      <c r="AA52" s="104">
        <f>SUM(B52:Z52)</f>
        <v>507.18999999999994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-15.6</v>
      </c>
      <c r="S4" s="18">
        <v>-51.1</v>
      </c>
      <c r="T4" s="18"/>
      <c r="U4" s="18"/>
      <c r="V4" s="18">
        <v>-39.200000000000003</v>
      </c>
      <c r="W4" s="18">
        <v>-20.100000000000001</v>
      </c>
      <c r="X4" s="18"/>
      <c r="Y4" s="18">
        <v>-20</v>
      </c>
      <c r="Z4" s="19"/>
      <c r="AA4" s="111">
        <f>SUM(B4:Z4)</f>
        <v>-146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30.86</v>
      </c>
      <c r="O7" s="117">
        <v>47.07</v>
      </c>
      <c r="P7" s="117">
        <v>53.88</v>
      </c>
      <c r="Q7" s="117">
        <v>74.819999999999993</v>
      </c>
      <c r="R7" s="117">
        <v>97</v>
      </c>
      <c r="S7" s="117">
        <v>115.03</v>
      </c>
      <c r="T7" s="117">
        <v>231.63</v>
      </c>
      <c r="U7" s="117">
        <v>324.83</v>
      </c>
      <c r="V7" s="117">
        <v>115.99</v>
      </c>
      <c r="W7" s="117">
        <v>97.55</v>
      </c>
      <c r="X7" s="117">
        <v>96</v>
      </c>
      <c r="Y7" s="117">
        <v>92</v>
      </c>
      <c r="Z7" s="118"/>
      <c r="AA7" s="119">
        <f>IF(SUM(B7:Z7)&lt;&gt;0,AVERAGEIF(B7:Z7,"&lt;&gt;"""),"")</f>
        <v>114.72166666666665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15.6</v>
      </c>
      <c r="S15" s="133">
        <v>51.1</v>
      </c>
      <c r="T15" s="133"/>
      <c r="U15" s="133"/>
      <c r="V15" s="133">
        <v>39.200000000000003</v>
      </c>
      <c r="W15" s="133">
        <v>20.100000000000001</v>
      </c>
      <c r="X15" s="133"/>
      <c r="Y15" s="133">
        <v>20</v>
      </c>
      <c r="Z15" s="131"/>
      <c r="AA15" s="132">
        <f t="shared" si="0"/>
        <v>146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15.6</v>
      </c>
      <c r="S16" s="135">
        <f t="shared" si="1"/>
        <v>51.1</v>
      </c>
      <c r="T16" s="135">
        <f t="shared" si="1"/>
        <v>0</v>
      </c>
      <c r="U16" s="135">
        <f t="shared" si="1"/>
        <v>0</v>
      </c>
      <c r="V16" s="135">
        <f t="shared" si="1"/>
        <v>39.200000000000003</v>
      </c>
      <c r="W16" s="135">
        <f t="shared" si="1"/>
        <v>20.100000000000001</v>
      </c>
      <c r="X16" s="135">
        <f t="shared" si="1"/>
        <v>0</v>
      </c>
      <c r="Y16" s="135">
        <f t="shared" si="1"/>
        <v>20</v>
      </c>
      <c r="Z16" s="136" t="str">
        <f t="shared" si="1"/>
        <v/>
      </c>
      <c r="AA16" s="90">
        <f t="shared" si="0"/>
        <v>146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2024-09-23T09:11:18Z</dcterms:created>
  <dcterms:modified xsi:type="dcterms:W3CDTF">2024-09-23T09:11:19Z</dcterms:modified>
</cp:coreProperties>
</file>