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<sst xmlns="http://schemas.openxmlformats.org/spreadsheetml/2006/main" count="119" uniqueCount="54">
  <si>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22/09/2024 11:26:32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</si>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</sst>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AC-405F-AC1E-146AF04440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3.3</c:v>
                </c:pt>
                <c:pt idx="15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AC-405F-AC1E-146AF04440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6AC-405F-AC1E-146AF04440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12.943999999999999</c:v>
                </c:pt>
                <c:pt idx="13">
                  <c:v>4.8310000000000004</c:v>
                </c:pt>
                <c:pt idx="14">
                  <c:v>8.0510000000000002</c:v>
                </c:pt>
                <c:pt idx="15">
                  <c:v>6.5120000000000005</c:v>
                </c:pt>
                <c:pt idx="16">
                  <c:v>2.7749999999999999</c:v>
                </c:pt>
                <c:pt idx="17">
                  <c:v>4.319</c:v>
                </c:pt>
                <c:pt idx="18">
                  <c:v>3.8450000000000002</c:v>
                </c:pt>
                <c:pt idx="19">
                  <c:v>2.887</c:v>
                </c:pt>
                <c:pt idx="20">
                  <c:v>1.3859999999999999</c:v>
                </c:pt>
                <c:pt idx="21">
                  <c:v>3.35</c:v>
                </c:pt>
                <c:pt idx="22">
                  <c:v>1.8069999999999999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AC-405F-AC1E-146AF04440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AC-405F-AC1E-146AF04440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AC-405F-AC1E-146AF04440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AC-405F-AC1E-146AF04440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AC-405F-AC1E-146AF04440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AC-405F-AC1E-146AF04440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9.1920000000000002</c:v>
                </c:pt>
                <c:pt idx="17">
                  <c:v>24.364000000000001</c:v>
                </c:pt>
                <c:pt idx="18">
                  <c:v>10.68</c:v>
                </c:pt>
                <c:pt idx="20">
                  <c:v>5.3570000000000002</c:v>
                </c:pt>
                <c:pt idx="22">
                  <c:v>10</c:v>
                </c:pt>
                <c:pt idx="23">
                  <c:v>20.51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6AC-405F-AC1E-146AF04440F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9.8000000000000007</c:v>
                </c:pt>
                <c:pt idx="21">
                  <c:v>13.4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AC-405F-AC1E-146AF04440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28.056000000000001</c:v>
                </c:pt>
                <c:pt idx="13">
                  <c:v>21.747</c:v>
                </c:pt>
                <c:pt idx="15">
                  <c:v>20.071999999999999</c:v>
                </c:pt>
                <c:pt idx="16">
                  <c:v>20.959</c:v>
                </c:pt>
                <c:pt idx="17">
                  <c:v>7.3090000000000011</c:v>
                </c:pt>
                <c:pt idx="18">
                  <c:v>6.5920000000000005</c:v>
                </c:pt>
                <c:pt idx="19">
                  <c:v>5.3469999999999995</c:v>
                </c:pt>
                <c:pt idx="20">
                  <c:v>0.63</c:v>
                </c:pt>
                <c:pt idx="21">
                  <c:v>0.82299999999999995</c:v>
                </c:pt>
                <c:pt idx="22">
                  <c:v>19.149999999999999</c:v>
                </c:pt>
                <c:pt idx="23">
                  <c:v>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AC-405F-AC1E-146AF04440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AC-405F-AC1E-146AF04440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AC-405F-AC1E-146AF0444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9.0399999999999991</c:v>
                </c:pt>
                <c:pt idx="13">
                  <c:v>1.5</c:v>
                </c:pt>
                <c:pt idx="14">
                  <c:v>0.04</c:v>
                </c:pt>
                <c:pt idx="15">
                  <c:v>25.93</c:v>
                </c:pt>
                <c:pt idx="16">
                  <c:v>91.64</c:v>
                </c:pt>
                <c:pt idx="17">
                  <c:v>108.22</c:v>
                </c:pt>
                <c:pt idx="18">
                  <c:v>139.04</c:v>
                </c:pt>
                <c:pt idx="19">
                  <c:v>198</c:v>
                </c:pt>
                <c:pt idx="20">
                  <c:v>168.5</c:v>
                </c:pt>
                <c:pt idx="21">
                  <c:v>115</c:v>
                </c:pt>
                <c:pt idx="22">
                  <c:v>105.75</c:v>
                </c:pt>
                <c:pt idx="23">
                  <c:v>100.17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AC-405F-AC1E-146AF0444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9D-47F4-BD41-77788DA928A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9D-47F4-BD41-77788DA928A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0.70199999999999996</c:v>
                </c:pt>
                <c:pt idx="14">
                  <c:v>0.66</c:v>
                </c:pt>
                <c:pt idx="15">
                  <c:v>0.60599999999999998</c:v>
                </c:pt>
                <c:pt idx="16">
                  <c:v>3.218</c:v>
                </c:pt>
                <c:pt idx="17">
                  <c:v>0.70799999999999996</c:v>
                </c:pt>
                <c:pt idx="18">
                  <c:v>0.97</c:v>
                </c:pt>
                <c:pt idx="20">
                  <c:v>1.7000000000000001E-2</c:v>
                </c:pt>
                <c:pt idx="21">
                  <c:v>0.71</c:v>
                </c:pt>
                <c:pt idx="22">
                  <c:v>0.88100000000000001</c:v>
                </c:pt>
                <c:pt idx="23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D-47F4-BD41-77788DA928A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0.67600000000000005</c:v>
                </c:pt>
                <c:pt idx="14">
                  <c:v>0.63500000000000001</c:v>
                </c:pt>
                <c:pt idx="15">
                  <c:v>11.723000000000001</c:v>
                </c:pt>
                <c:pt idx="16">
                  <c:v>7.7080000000000002</c:v>
                </c:pt>
                <c:pt idx="17">
                  <c:v>0.64300000000000002</c:v>
                </c:pt>
                <c:pt idx="18">
                  <c:v>8.9960000000000004</c:v>
                </c:pt>
                <c:pt idx="19">
                  <c:v>1.2999999999999999E-2</c:v>
                </c:pt>
                <c:pt idx="20">
                  <c:v>8.1479999999999997</c:v>
                </c:pt>
                <c:pt idx="21">
                  <c:v>10</c:v>
                </c:pt>
                <c:pt idx="22">
                  <c:v>4.4029999999999996</c:v>
                </c:pt>
                <c:pt idx="23">
                  <c:v>18.968999999999998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D-47F4-BD41-77788DA928A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9D-47F4-BD41-77788DA928A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9D-47F4-BD41-77788DA928A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9D-47F4-BD41-77788DA928A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9D-47F4-BD41-77788DA928A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9D-47F4-BD41-77788DA928A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44.3</c:v>
                </c:pt>
                <c:pt idx="13">
                  <c:v>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9D-47F4-BD41-77788DA928A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24.5</c:v>
                </c:pt>
                <c:pt idx="18">
                  <c:v>0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16.7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9D-47F4-BD41-77788DA928A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5</c:v>
                </c:pt>
                <c:pt idx="14">
                  <c:v>6.7560000000000002</c:v>
                </c:pt>
                <c:pt idx="15">
                  <c:v>17.521000000000001</c:v>
                </c:pt>
                <c:pt idx="16">
                  <c:v>22</c:v>
                </c:pt>
                <c:pt idx="17">
                  <c:v>10.128</c:v>
                </c:pt>
                <c:pt idx="18">
                  <c:v>11.151000000000002</c:v>
                </c:pt>
                <c:pt idx="19">
                  <c:v>8.0020000000000007</c:v>
                </c:pt>
                <c:pt idx="20">
                  <c:v>9.016</c:v>
                </c:pt>
                <c:pt idx="21">
                  <c:v>6.8530000000000006</c:v>
                </c:pt>
                <c:pt idx="22">
                  <c:v>8.972999999999999</c:v>
                </c:pt>
                <c:pt idx="23">
                  <c:v>1.6909999999999998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9D-47F4-BD41-77788DA928A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9D-47F4-BD41-77788DA928A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9D-47F4-BD41-77788DA92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9.0399999999999991</c:v>
                </c:pt>
                <c:pt idx="13">
                  <c:v>1.5</c:v>
                </c:pt>
                <c:pt idx="14">
                  <c:v>0.04</c:v>
                </c:pt>
                <c:pt idx="15">
                  <c:v>25.93</c:v>
                </c:pt>
                <c:pt idx="16">
                  <c:v>91.64</c:v>
                </c:pt>
                <c:pt idx="17">
                  <c:v>108.22</c:v>
                </c:pt>
                <c:pt idx="18">
                  <c:v>139.04</c:v>
                </c:pt>
                <c:pt idx="19">
                  <c:v>198</c:v>
                </c:pt>
                <c:pt idx="20">
                  <c:v>168.5</c:v>
                </c:pt>
                <c:pt idx="21">
                  <c:v>115</c:v>
                </c:pt>
                <c:pt idx="22">
                  <c:v>105.75</c:v>
                </c:pt>
                <c:pt idx="23">
                  <c:v>100.17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9D-47F4-BD41-77788DA92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44.300000000000004</v>
      </c>
      <c r="O4" s="18">
        <v>26.577999999999996</v>
      </c>
      <c r="P4" s="18">
        <v>8.0510000000000002</v>
      </c>
      <c r="Q4" s="18">
        <v>29.884</v>
      </c>
      <c r="R4" s="18">
        <v>32.925999999999995</v>
      </c>
      <c r="S4" s="18">
        <v>35.992000000000004</v>
      </c>
      <c r="T4" s="18">
        <v>21.117000000000001</v>
      </c>
      <c r="U4" s="18">
        <v>8.234</v>
      </c>
      <c r="V4" s="18">
        <v>17.173000000000002</v>
      </c>
      <c r="W4" s="18">
        <v>17.573</v>
      </c>
      <c r="X4" s="18">
        <v>30.957000000000001</v>
      </c>
      <c r="Y4" s="18">
        <v>22.26</v>
      </c>
      <c r="Z4" s="19"/>
      <c r="AA4" s="20">
        <f>SUM(B4:Z4)</f>
        <v>295.04500000000002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9.0399999999999991</v>
      </c>
      <c r="O7" s="28">
        <v>1.5</v>
      </c>
      <c r="P7" s="28">
        <v>0.04</v>
      </c>
      <c r="Q7" s="28">
        <v>25.93</v>
      </c>
      <c r="R7" s="28">
        <v>91.64</v>
      </c>
      <c r="S7" s="28">
        <v>108.22</v>
      </c>
      <c r="T7" s="28">
        <v>139.04</v>
      </c>
      <c r="U7" s="28">
        <v>198</v>
      </c>
      <c r="V7" s="28">
        <v>168.5</v>
      </c>
      <c r="W7" s="28">
        <v>115</v>
      </c>
      <c r="X7" s="28">
        <v>105.75</v>
      </c>
      <c r="Y7" s="28">
        <v>100.17</v>
      </c>
      <c r="Z7" s="29"/>
      <c r="AA7" s="30">
        <f>IF(SUM(B7:Z7)&lt;&gt;0,AVERAGEIF(B7:Z7,"&lt;&gt;"""),"")</f>
        <v>88.569166666666661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9.1920000000000002</v>
      </c>
      <c r="S12" s="52">
        <v>24.364000000000001</v>
      </c>
      <c r="T12" s="52">
        <v>10.68</v>
      </c>
      <c r="U12" s="52"/>
      <c r="V12" s="52">
        <v>5.3570000000000002</v>
      </c>
      <c r="W12" s="52"/>
      <c r="X12" s="52">
        <v>10</v>
      </c>
      <c r="Y12" s="52">
        <v>20.51</v>
      </c>
      <c r="Z12" s="53"/>
      <c r="AA12" s="54">
        <f t="shared" si="0"/>
        <v>80.102999999999994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28.056000000000001</v>
      </c>
      <c r="O14" s="57">
        <v>21.747</v>
      </c>
      <c r="P14" s="57"/>
      <c r="Q14" s="57">
        <v>20.071999999999999</v>
      </c>
      <c r="R14" s="57">
        <v>20.959</v>
      </c>
      <c r="S14" s="57">
        <v>7.3090000000000011</v>
      </c>
      <c r="T14" s="57">
        <v>6.5920000000000005</v>
      </c>
      <c r="U14" s="57">
        <v>5.3469999999999995</v>
      </c>
      <c r="V14" s="57">
        <v>0.63</v>
      </c>
      <c r="W14" s="57">
        <v>0.82299999999999995</v>
      </c>
      <c r="X14" s="57">
        <v>19.149999999999999</v>
      </c>
      <c r="Y14" s="57">
        <v>1.75</v>
      </c>
      <c r="Z14" s="58"/>
      <c r="AA14" s="59">
        <f t="shared" si="0"/>
        <v>132.43499999999997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28.056000000000001</v>
      </c>
      <c r="O16" s="62">
        <f t="shared" si="1"/>
        <v>21.747</v>
      </c>
      <c r="P16" s="62">
        <f t="shared" si="1"/>
        <v>0</v>
      </c>
      <c r="Q16" s="62">
        <f t="shared" si="1"/>
        <v>20.071999999999999</v>
      </c>
      <c r="R16" s="62">
        <f t="shared" si="1"/>
        <v>30.151</v>
      </c>
      <c r="S16" s="62">
        <f t="shared" si="1"/>
        <v>31.673000000000002</v>
      </c>
      <c r="T16" s="62">
        <f t="shared" si="1"/>
        <v>17.271999999999998</v>
      </c>
      <c r="U16" s="62">
        <f t="shared" si="1"/>
        <v>5.3469999999999995</v>
      </c>
      <c r="V16" s="62">
        <f t="shared" si="1"/>
        <v>5.9870000000000001</v>
      </c>
      <c r="W16" s="62">
        <f t="shared" si="1"/>
        <v>0.82299999999999995</v>
      </c>
      <c r="X16" s="62">
        <f t="shared" si="1"/>
        <v>29.15</v>
      </c>
      <c r="Y16" s="62">
        <f t="shared" si="1"/>
        <v>22.26</v>
      </c>
      <c r="Z16" s="63" t="str">
        <f t="shared" si="1"/>
        <v/>
      </c>
      <c r="AA16" s="64">
        <f>SUM(AA10:AA15)</f>
        <v>212.53799999999995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3.3</v>
      </c>
      <c r="O19" s="72"/>
      <c r="P19" s="72"/>
      <c r="Q19" s="72">
        <v>3.3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12.943999999999999</v>
      </c>
      <c r="O21" s="81">
        <v>4.8310000000000004</v>
      </c>
      <c r="P21" s="81">
        <v>8.0510000000000002</v>
      </c>
      <c r="Q21" s="81">
        <v>6.5120000000000005</v>
      </c>
      <c r="R21" s="81">
        <v>2.7749999999999999</v>
      </c>
      <c r="S21" s="81">
        <v>4.319</v>
      </c>
      <c r="T21" s="81">
        <v>3.8450000000000002</v>
      </c>
      <c r="U21" s="81">
        <v>2.887</v>
      </c>
      <c r="V21" s="81">
        <v>1.3859999999999999</v>
      </c>
      <c r="W21" s="81">
        <v>3.35</v>
      </c>
      <c r="X21" s="81">
        <v>1.8069999999999999</v>
      </c>
      <c r="Y21" s="81"/>
      <c r="Z21" s="78"/>
      <c r="AA21" s="79">
        <f t="shared" si="2"/>
        <v>52.707000000000008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16.244</v>
      </c>
      <c r="O26" s="88">
        <f t="shared" si="3"/>
        <v>4.8310000000000004</v>
      </c>
      <c r="P26" s="88">
        <f t="shared" si="3"/>
        <v>8.0510000000000002</v>
      </c>
      <c r="Q26" s="88">
        <f t="shared" si="3"/>
        <v>9.8120000000000012</v>
      </c>
      <c r="R26" s="88">
        <f t="shared" si="3"/>
        <v>2.7749999999999999</v>
      </c>
      <c r="S26" s="88">
        <f t="shared" si="3"/>
        <v>4.319</v>
      </c>
      <c r="T26" s="88">
        <f t="shared" si="3"/>
        <v>3.8450000000000002</v>
      </c>
      <c r="U26" s="88">
        <f t="shared" si="3"/>
        <v>2.887</v>
      </c>
      <c r="V26" s="88">
        <f t="shared" si="3"/>
        <v>1.3859999999999999</v>
      </c>
      <c r="W26" s="88">
        <f t="shared" si="3"/>
        <v>3.35</v>
      </c>
      <c r="X26" s="88">
        <f t="shared" si="3"/>
        <v>1.8069999999999999</v>
      </c>
      <c r="Y26" s="88">
        <f t="shared" si="3"/>
        <v>0</v>
      </c>
      <c r="Z26" s="89" t="str">
        <f t="shared" si="3"/>
        <v/>
      </c>
      <c r="AA26" s="90">
        <f>SUM(AA19:AA25)</f>
        <v>59.307000000000009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44.3</v>
      </c>
      <c r="O30" s="77">
        <v>26.577999999999999</v>
      </c>
      <c r="P30" s="77">
        <v>8.0510000000000002</v>
      </c>
      <c r="Q30" s="77">
        <v>29.884</v>
      </c>
      <c r="R30" s="77">
        <v>32.926000000000002</v>
      </c>
      <c r="S30" s="77">
        <v>35.991999999999997</v>
      </c>
      <c r="T30" s="77">
        <v>21.117000000000001</v>
      </c>
      <c r="U30" s="77">
        <v>8.234</v>
      </c>
      <c r="V30" s="77">
        <v>7.3730000000000002</v>
      </c>
      <c r="W30" s="77">
        <v>4.173</v>
      </c>
      <c r="X30" s="77">
        <v>30.957000000000001</v>
      </c>
      <c r="Y30" s="77">
        <v>22.26</v>
      </c>
      <c r="Z30" s="78"/>
      <c r="AA30" s="79">
        <f>SUM(B30:Z30)</f>
        <v>271.84499999999997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44.3</v>
      </c>
      <c r="O32" s="62">
        <f t="shared" si="4"/>
        <v>26.577999999999999</v>
      </c>
      <c r="P32" s="62">
        <f t="shared" si="4"/>
        <v>8.0510000000000002</v>
      </c>
      <c r="Q32" s="62">
        <f t="shared" si="4"/>
        <v>29.884</v>
      </c>
      <c r="R32" s="62">
        <f t="shared" si="4"/>
        <v>32.926000000000002</v>
      </c>
      <c r="S32" s="62">
        <f t="shared" si="4"/>
        <v>35.991999999999997</v>
      </c>
      <c r="T32" s="62">
        <f t="shared" si="4"/>
        <v>21.117000000000001</v>
      </c>
      <c r="U32" s="62">
        <f t="shared" si="4"/>
        <v>8.234</v>
      </c>
      <c r="V32" s="62">
        <f t="shared" si="4"/>
        <v>7.3730000000000002</v>
      </c>
      <c r="W32" s="62">
        <f t="shared" si="4"/>
        <v>4.173</v>
      </c>
      <c r="X32" s="62">
        <f t="shared" si="4"/>
        <v>30.957000000000001</v>
      </c>
      <c r="Y32" s="62">
        <f t="shared" si="4"/>
        <v>22.26</v>
      </c>
      <c r="Z32" s="63" t="str">
        <f t="shared" si="4"/>
        <v/>
      </c>
      <c r="AA32" s="64">
        <f>SUM(AA29:AA31)</f>
        <v>271.84499999999997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9.8000000000000007</v>
      </c>
      <c r="W39" s="99">
        <v>13.4</v>
      </c>
      <c r="X39" s="99"/>
      <c r="Y39" s="99"/>
      <c r="Z39" s="100"/>
      <c r="AA39" s="79">
        <f t="shared" si="5"/>
        <v>23.200000000000003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9.8000000000000007</v>
      </c>
      <c r="W40" s="88">
        <f t="shared" si="6"/>
        <v>13.4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23.200000000000003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9.8000000000000007</v>
      </c>
      <c r="W47" s="99">
        <v>13.4</v>
      </c>
      <c r="X47" s="99"/>
      <c r="Y47" s="99"/>
      <c r="Z47" s="100"/>
      <c r="AA47" s="79">
        <f t="shared" si="7"/>
        <v>23.200000000000003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9.8000000000000007</v>
      </c>
      <c r="W49" s="88">
        <f t="shared" si="8"/>
        <v>13.4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23.200000000000003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44.3</v>
      </c>
      <c r="O52" s="88">
        <f t="shared" si="10"/>
        <v>26.577999999999999</v>
      </c>
      <c r="P52" s="88">
        <f t="shared" si="10"/>
        <v>8.0510000000000002</v>
      </c>
      <c r="Q52" s="88">
        <f t="shared" si="10"/>
        <v>29.884</v>
      </c>
      <c r="R52" s="88">
        <f t="shared" si="10"/>
        <v>32.926000000000002</v>
      </c>
      <c r="S52" s="88">
        <f t="shared" si="10"/>
        <v>35.992000000000004</v>
      </c>
      <c r="T52" s="88">
        <f t="shared" si="10"/>
        <v>21.116999999999997</v>
      </c>
      <c r="U52" s="88">
        <f t="shared" si="10"/>
        <v>8.234</v>
      </c>
      <c r="V52" s="88">
        <f t="shared" si="10"/>
        <v>17.173000000000002</v>
      </c>
      <c r="W52" s="88">
        <f t="shared" si="10"/>
        <v>17.573</v>
      </c>
      <c r="X52" s="88">
        <f t="shared" si="10"/>
        <v>30.956999999999997</v>
      </c>
      <c r="Y52" s="88">
        <f t="shared" si="10"/>
        <v>22.26</v>
      </c>
      <c r="Z52" s="89" t="str">
        <f t="shared" si="10"/>
        <v/>
      </c>
      <c r="AA52" s="104">
        <f>SUM(B52:Z52)</f>
        <v>295.04500000000002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</v>
      </c>
      <c r="O4" s="18">
        <v>26.577999999999996</v>
      </c>
      <c r="P4" s="18">
        <v>8.0510000000000002</v>
      </c>
      <c r="Q4" s="18">
        <v>29.884</v>
      </c>
      <c r="R4" s="18">
        <v>32.926000000000002</v>
      </c>
      <c r="S4" s="18">
        <v>35.978999999999999</v>
      </c>
      <c r="T4" s="18">
        <v>21.117000000000004</v>
      </c>
      <c r="U4" s="18">
        <v>8.2149999999999999</v>
      </c>
      <c r="V4" s="18">
        <v>17.180999999999997</v>
      </c>
      <c r="W4" s="18">
        <v>17.563000000000002</v>
      </c>
      <c r="X4" s="18">
        <v>30.956999999999997</v>
      </c>
      <c r="Y4" s="18">
        <v>22.259999999999998</v>
      </c>
      <c r="Z4" s="19"/>
      <c r="AA4" s="20">
        <f>SUM(B4:Z4)</f>
        <v>295.01099999999997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9.0399999999999991</v>
      </c>
      <c r="O7" s="28">
        <v>1.5</v>
      </c>
      <c r="P7" s="28">
        <v>0.04</v>
      </c>
      <c r="Q7" s="28">
        <v>25.93</v>
      </c>
      <c r="R7" s="28">
        <v>91.64</v>
      </c>
      <c r="S7" s="28">
        <v>108.22</v>
      </c>
      <c r="T7" s="28">
        <v>139.04</v>
      </c>
      <c r="U7" s="28">
        <v>198</v>
      </c>
      <c r="V7" s="28">
        <v>168.5</v>
      </c>
      <c r="W7" s="28">
        <v>115</v>
      </c>
      <c r="X7" s="28">
        <v>105.75</v>
      </c>
      <c r="Y7" s="28">
        <v>100.17</v>
      </c>
      <c r="Z7" s="29"/>
      <c r="AA7" s="30">
        <f>IF(SUM(B7:Z7)&lt;&gt;0,AVERAGEIF(B7:Z7,"&lt;&gt;"""),"")</f>
        <v>88.569166666666661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44.3</v>
      </c>
      <c r="O12" s="52">
        <v>20.2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64.5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</v>
      </c>
      <c r="P14" s="57">
        <v>6.7560000000000002</v>
      </c>
      <c r="Q14" s="57">
        <v>17.521000000000001</v>
      </c>
      <c r="R14" s="57">
        <v>22</v>
      </c>
      <c r="S14" s="57">
        <v>10.128</v>
      </c>
      <c r="T14" s="57">
        <v>11.151000000000002</v>
      </c>
      <c r="U14" s="57">
        <v>8.0020000000000007</v>
      </c>
      <c r="V14" s="57">
        <v>9.016</v>
      </c>
      <c r="W14" s="57">
        <v>6.8530000000000006</v>
      </c>
      <c r="X14" s="57">
        <v>8.972999999999999</v>
      </c>
      <c r="Y14" s="57">
        <v>1.6909999999999998</v>
      </c>
      <c r="Z14" s="58"/>
      <c r="AA14" s="59">
        <f t="shared" si="0"/>
        <v>107.09099999999999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44.3</v>
      </c>
      <c r="O16" s="62">
        <f t="shared" si="1"/>
        <v>25.2</v>
      </c>
      <c r="P16" s="62">
        <f t="shared" si="1"/>
        <v>6.7560000000000002</v>
      </c>
      <c r="Q16" s="62">
        <f t="shared" si="1"/>
        <v>17.521000000000001</v>
      </c>
      <c r="R16" s="62">
        <f t="shared" si="1"/>
        <v>22</v>
      </c>
      <c r="S16" s="62">
        <f t="shared" si="1"/>
        <v>10.128</v>
      </c>
      <c r="T16" s="62">
        <f t="shared" si="1"/>
        <v>11.151000000000002</v>
      </c>
      <c r="U16" s="62">
        <f t="shared" si="1"/>
        <v>8.0020000000000007</v>
      </c>
      <c r="V16" s="62">
        <f t="shared" si="1"/>
        <v>9.016</v>
      </c>
      <c r="W16" s="62">
        <f t="shared" si="1"/>
        <v>6.8530000000000006</v>
      </c>
      <c r="X16" s="62">
        <f t="shared" si="1"/>
        <v>8.972999999999999</v>
      </c>
      <c r="Y16" s="62">
        <f t="shared" si="1"/>
        <v>1.6909999999999998</v>
      </c>
      <c r="Z16" s="63" t="str">
        <f t="shared" si="1"/>
        <v/>
      </c>
      <c r="AA16" s="64">
        <f>SUM(AA10:AA15)</f>
        <v>171.59100000000001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0.70199999999999996</v>
      </c>
      <c r="P20" s="77">
        <v>0.66</v>
      </c>
      <c r="Q20" s="77">
        <v>0.60599999999999998</v>
      </c>
      <c r="R20" s="77">
        <v>3.218</v>
      </c>
      <c r="S20" s="77">
        <v>0.70799999999999996</v>
      </c>
      <c r="T20" s="77">
        <v>0.97</v>
      </c>
      <c r="U20" s="77"/>
      <c r="V20" s="77">
        <v>1.7000000000000001E-2</v>
      </c>
      <c r="W20" s="77">
        <v>0.71</v>
      </c>
      <c r="X20" s="77">
        <v>0.88100000000000001</v>
      </c>
      <c r="Y20" s="77">
        <v>1.6</v>
      </c>
      <c r="Z20" s="78"/>
      <c r="AA20" s="79">
        <f t="shared" si="2"/>
        <v>10.071999999999999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0.67600000000000005</v>
      </c>
      <c r="P21" s="81">
        <v>0.63500000000000001</v>
      </c>
      <c r="Q21" s="81">
        <v>11.723000000000001</v>
      </c>
      <c r="R21" s="81">
        <v>7.7080000000000002</v>
      </c>
      <c r="S21" s="81">
        <v>0.64300000000000002</v>
      </c>
      <c r="T21" s="81">
        <v>8.9960000000000004</v>
      </c>
      <c r="U21" s="81">
        <v>1.2999999999999999E-2</v>
      </c>
      <c r="V21" s="81">
        <v>8.1479999999999997</v>
      </c>
      <c r="W21" s="81">
        <v>10</v>
      </c>
      <c r="X21" s="81">
        <v>4.4029999999999996</v>
      </c>
      <c r="Y21" s="81">
        <v>18.968999999999998</v>
      </c>
      <c r="Z21" s="78"/>
      <c r="AA21" s="79">
        <f t="shared" si="2"/>
        <v>71.914000000000001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3.4000000000000002E-2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3.4000000000000002E-2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1.3780000000000001</v>
      </c>
      <c r="P26" s="88">
        <f t="shared" si="3"/>
        <v>1.2949999999999999</v>
      </c>
      <c r="Q26" s="88">
        <f t="shared" si="3"/>
        <v>12.363000000000001</v>
      </c>
      <c r="R26" s="88">
        <f t="shared" si="3"/>
        <v>10.926</v>
      </c>
      <c r="S26" s="88">
        <f t="shared" si="3"/>
        <v>1.351</v>
      </c>
      <c r="T26" s="88">
        <f t="shared" si="3"/>
        <v>9.9660000000000011</v>
      </c>
      <c r="U26" s="88">
        <f t="shared" si="3"/>
        <v>1.2999999999999999E-2</v>
      </c>
      <c r="V26" s="88">
        <f t="shared" si="3"/>
        <v>8.1649999999999991</v>
      </c>
      <c r="W26" s="88">
        <f t="shared" si="3"/>
        <v>10.71</v>
      </c>
      <c r="X26" s="88">
        <f t="shared" si="3"/>
        <v>5.2839999999999998</v>
      </c>
      <c r="Y26" s="88">
        <f t="shared" si="3"/>
        <v>20.568999999999999</v>
      </c>
      <c r="Z26" s="89" t="str">
        <f t="shared" si="3"/>
        <v/>
      </c>
      <c r="AA26" s="90">
        <f>SUM(AA19:AA25)</f>
        <v>82.02000000000001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44.3</v>
      </c>
      <c r="O30" s="77">
        <v>26.577999999999999</v>
      </c>
      <c r="P30" s="77">
        <v>8.0510000000000002</v>
      </c>
      <c r="Q30" s="77">
        <v>29.884</v>
      </c>
      <c r="R30" s="77">
        <v>32.926000000000002</v>
      </c>
      <c r="S30" s="77">
        <v>11.478999999999999</v>
      </c>
      <c r="T30" s="77">
        <v>21.117000000000001</v>
      </c>
      <c r="U30" s="77">
        <v>8.0150000000000006</v>
      </c>
      <c r="V30" s="77">
        <v>17.181000000000001</v>
      </c>
      <c r="W30" s="77">
        <v>17.562999999999999</v>
      </c>
      <c r="X30" s="77">
        <v>14.257</v>
      </c>
      <c r="Y30" s="77">
        <v>22.26</v>
      </c>
      <c r="Z30" s="78"/>
      <c r="AA30" s="79">
        <f>SUM(B30:Z30)</f>
        <v>253.61100000000002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44.3</v>
      </c>
      <c r="O32" s="62">
        <f t="shared" si="4"/>
        <v>26.577999999999999</v>
      </c>
      <c r="P32" s="62">
        <f t="shared" si="4"/>
        <v>8.0510000000000002</v>
      </c>
      <c r="Q32" s="62">
        <f t="shared" si="4"/>
        <v>29.884</v>
      </c>
      <c r="R32" s="62">
        <f t="shared" si="4"/>
        <v>32.926000000000002</v>
      </c>
      <c r="S32" s="62">
        <f t="shared" si="4"/>
        <v>11.478999999999999</v>
      </c>
      <c r="T32" s="62">
        <f t="shared" si="4"/>
        <v>21.117000000000001</v>
      </c>
      <c r="U32" s="62">
        <f t="shared" si="4"/>
        <v>8.0150000000000006</v>
      </c>
      <c r="V32" s="62">
        <f t="shared" si="4"/>
        <v>17.181000000000001</v>
      </c>
      <c r="W32" s="62">
        <f t="shared" si="4"/>
        <v>17.562999999999999</v>
      </c>
      <c r="X32" s="62">
        <f t="shared" si="4"/>
        <v>14.257</v>
      </c>
      <c r="Y32" s="62">
        <f t="shared" si="4"/>
        <v>22.26</v>
      </c>
      <c r="Z32" s="63" t="str">
        <f t="shared" si="4"/>
        <v/>
      </c>
      <c r="AA32" s="64">
        <f>SUM(AA29:AA31)</f>
        <v>253.61100000000002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24.5</v>
      </c>
      <c r="T39" s="99"/>
      <c r="U39" s="99">
        <v>0.2</v>
      </c>
      <c r="V39" s="99"/>
      <c r="W39" s="99"/>
      <c r="X39" s="99">
        <v>16.7</v>
      </c>
      <c r="Y39" s="99"/>
      <c r="Z39" s="100"/>
      <c r="AA39" s="79">
        <f t="shared" si="5"/>
        <v>41.4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24.5</v>
      </c>
      <c r="T40" s="88">
        <f t="shared" si="6"/>
        <v>0</v>
      </c>
      <c r="U40" s="88">
        <f t="shared" si="6"/>
        <v>0.2</v>
      </c>
      <c r="V40" s="88">
        <f t="shared" si="6"/>
        <v>0</v>
      </c>
      <c r="W40" s="88">
        <f t="shared" si="6"/>
        <v>0</v>
      </c>
      <c r="X40" s="88">
        <f t="shared" si="6"/>
        <v>16.7</v>
      </c>
      <c r="Y40" s="88">
        <f t="shared" si="6"/>
        <v>0</v>
      </c>
      <c r="Z40" s="89" t="str">
        <f t="shared" si="6"/>
        <v/>
      </c>
      <c r="AA40" s="90">
        <f t="shared" si="5"/>
        <v>41.4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24.5</v>
      </c>
      <c r="T47" s="99"/>
      <c r="U47" s="99">
        <v>0.2</v>
      </c>
      <c r="V47" s="99"/>
      <c r="W47" s="99"/>
      <c r="X47" s="99">
        <v>16.7</v>
      </c>
      <c r="Y47" s="99"/>
      <c r="Z47" s="100"/>
      <c r="AA47" s="79">
        <f t="shared" si="7"/>
        <v>41.4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24.5</v>
      </c>
      <c r="T49" s="88">
        <f t="shared" si="8"/>
        <v>0</v>
      </c>
      <c r="U49" s="88">
        <f t="shared" si="8"/>
        <v>0.2</v>
      </c>
      <c r="V49" s="88">
        <f t="shared" si="8"/>
        <v>0</v>
      </c>
      <c r="W49" s="88">
        <f t="shared" si="8"/>
        <v>0</v>
      </c>
      <c r="X49" s="88">
        <f t="shared" si="8"/>
        <v>16.7</v>
      </c>
      <c r="Y49" s="88">
        <f t="shared" si="8"/>
        <v>0</v>
      </c>
      <c r="Z49" s="89" t="str">
        <f t="shared" si="8"/>
        <v/>
      </c>
      <c r="AA49" s="90">
        <f t="shared" si="7"/>
        <v>41.4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44.3</v>
      </c>
      <c r="O52" s="88">
        <f t="shared" si="10"/>
        <v>26.577999999999999</v>
      </c>
      <c r="P52" s="88">
        <f t="shared" si="10"/>
        <v>8.0510000000000002</v>
      </c>
      <c r="Q52" s="88">
        <f t="shared" si="10"/>
        <v>29.884</v>
      </c>
      <c r="R52" s="88">
        <f t="shared" si="10"/>
        <v>32.926000000000002</v>
      </c>
      <c r="S52" s="88">
        <f t="shared" si="10"/>
        <v>35.978999999999999</v>
      </c>
      <c r="T52" s="88">
        <f t="shared" si="10"/>
        <v>21.117000000000004</v>
      </c>
      <c r="U52" s="88">
        <f t="shared" si="10"/>
        <v>8.2149999999999999</v>
      </c>
      <c r="V52" s="88">
        <f t="shared" si="10"/>
        <v>17.180999999999997</v>
      </c>
      <c r="W52" s="88">
        <f t="shared" si="10"/>
        <v>17.563000000000002</v>
      </c>
      <c r="X52" s="88">
        <f t="shared" si="10"/>
        <v>30.956999999999997</v>
      </c>
      <c r="Y52" s="88">
        <f t="shared" si="10"/>
        <v>22.259999999999998</v>
      </c>
      <c r="Z52" s="89" t="str">
        <f t="shared" si="10"/>
        <v/>
      </c>
      <c r="AA52" s="104">
        <f>SUM(B52:Z52)</f>
        <v>295.01100000000002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24.5</v>
      </c>
      <c r="T4" s="18"/>
      <c r="U4" s="18">
        <v>0.2</v>
      </c>
      <c r="V4" s="18">
        <v>-9.8000000000000007</v>
      </c>
      <c r="W4" s="18">
        <v>-13.4</v>
      </c>
      <c r="X4" s="18">
        <v>16.7</v>
      </c>
      <c r="Y4" s="18"/>
      <c r="Z4" s="19"/>
      <c r="AA4" s="111">
        <f>SUM(B4:Z4)</f>
        <v>18.199999999999996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9.0399999999999991</v>
      </c>
      <c r="O7" s="117">
        <v>1.5</v>
      </c>
      <c r="P7" s="117">
        <v>0.04</v>
      </c>
      <c r="Q7" s="117">
        <v>25.93</v>
      </c>
      <c r="R7" s="117">
        <v>91.64</v>
      </c>
      <c r="S7" s="117">
        <v>108.22</v>
      </c>
      <c r="T7" s="117">
        <v>139.04</v>
      </c>
      <c r="U7" s="117">
        <v>198</v>
      </c>
      <c r="V7" s="117">
        <v>168.5</v>
      </c>
      <c r="W7" s="117">
        <v>115</v>
      </c>
      <c r="X7" s="117">
        <v>105.75</v>
      </c>
      <c r="Y7" s="117">
        <v>100.17</v>
      </c>
      <c r="Z7" s="118"/>
      <c r="AA7" s="119">
        <f>IF(SUM(B7:Z7)&lt;&gt;0,AVERAGEIF(B7:Z7,"&lt;&gt;"""),"")</f>
        <v>88.569166666666661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9.8000000000000007</v>
      </c>
      <c r="W15" s="133">
        <v>13.4</v>
      </c>
      <c r="X15" s="133"/>
      <c r="Y15" s="133"/>
      <c r="Z15" s="131"/>
      <c r="AA15" s="132">
        <f t="shared" si="0"/>
        <v>23.200000000000003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9.8000000000000007</v>
      </c>
      <c r="W16" s="135">
        <f t="shared" si="1"/>
        <v>13.4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24.5</v>
      </c>
      <c r="T23" s="133"/>
      <c r="U23" s="133">
        <v>0.2</v>
      </c>
      <c r="V23" s="133"/>
      <c r="W23" s="133"/>
      <c r="X23" s="133">
        <v>16.7</v>
      </c>
      <c r="Y23" s="133"/>
      <c r="Z23" s="131"/>
      <c r="AA23" s="132">
        <f t="shared" si="2"/>
        <v>41.4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24.5</v>
      </c>
      <c r="T24" s="135">
        <f t="shared" si="3"/>
        <v>0</v>
      </c>
      <c r="U24" s="135">
        <f t="shared" si="3"/>
        <v>0.2</v>
      </c>
      <c r="V24" s="135">
        <f t="shared" si="3"/>
        <v>0</v>
      </c>
      <c r="W24" s="135">
        <f t="shared" si="3"/>
        <v>0</v>
      </c>
      <c r="X24" s="135">
        <f t="shared" si="3"/>
        <v>16.7</v>
      </c>
      <c r="Y24" s="135">
        <f t="shared" si="3"/>
        <v>0</v>
      </c>
      <c r="Z24" s="136" t="str">
        <f t="shared" si="3"/>
        <v/>
      </c>
      <c r="AA24" s="90">
        <f t="shared" si="2"/>
        <v>41.4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2024-09-22T08:26:32Z</dcterms:created>
  <dcterms:modified xsi:type="dcterms:W3CDTF">2024-09-22T08:26:34Z</dcterms:modified>
</cp:coreProperties>
</file>