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<sst xmlns="http://schemas.openxmlformats.org/spreadsheetml/2006/main" count="119" uniqueCount="54">
  <si>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21/09/2024 11:26:59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</si>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</sst>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A68-4453-88BD-8A445743291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6">
                  <c:v>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68-4453-88BD-8A445743291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5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68-4453-88BD-8A445743291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0.28200000000000003</c:v>
                </c:pt>
                <c:pt idx="15">
                  <c:v>6.95</c:v>
                </c:pt>
                <c:pt idx="17">
                  <c:v>5.4740000000000002</c:v>
                </c:pt>
                <c:pt idx="18">
                  <c:v>12.717000000000001</c:v>
                </c:pt>
                <c:pt idx="19">
                  <c:v>3.7730000000000001</c:v>
                </c:pt>
                <c:pt idx="20">
                  <c:v>9.0389999999999997</c:v>
                </c:pt>
                <c:pt idx="21">
                  <c:v>5.3170000000000002</c:v>
                </c:pt>
                <c:pt idx="22">
                  <c:v>3.972</c:v>
                </c:pt>
                <c:pt idx="23">
                  <c:v>0.50900000000000001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68-4453-88BD-8A445743291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A68-4453-88BD-8A445743291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A68-4453-88BD-8A445743291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A68-4453-88BD-8A445743291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A68-4453-88BD-8A445743291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A68-4453-88BD-8A445743291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43.83</c:v>
                </c:pt>
                <c:pt idx="18">
                  <c:v>33.911000000000001</c:v>
                </c:pt>
                <c:pt idx="19">
                  <c:v>7</c:v>
                </c:pt>
                <c:pt idx="20">
                  <c:v>14.547000000000001</c:v>
                </c:pt>
                <c:pt idx="21">
                  <c:v>29.442</c:v>
                </c:pt>
                <c:pt idx="22">
                  <c:v>38.340000000000003</c:v>
                </c:pt>
                <c:pt idx="23">
                  <c:v>26.937000000000001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A68-4453-88BD-8A445743291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23.1</c:v>
                </c:pt>
                <c:pt idx="18">
                  <c:v>20.3</c:v>
                </c:pt>
                <c:pt idx="19">
                  <c:v>15</c:v>
                </c:pt>
                <c:pt idx="20">
                  <c:v>58.8</c:v>
                </c:pt>
                <c:pt idx="21">
                  <c:v>62.3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A68-4453-88BD-8A445743291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24.721</c:v>
                </c:pt>
                <c:pt idx="13">
                  <c:v>26.696000000000002</c:v>
                </c:pt>
                <c:pt idx="14">
                  <c:v>30.541</c:v>
                </c:pt>
                <c:pt idx="15">
                  <c:v>7.5350000000000001</c:v>
                </c:pt>
                <c:pt idx="16">
                  <c:v>17.314</c:v>
                </c:pt>
                <c:pt idx="17">
                  <c:v>0.20100000000000001</c:v>
                </c:pt>
                <c:pt idx="18">
                  <c:v>4.0000000000000001E-3</c:v>
                </c:pt>
                <c:pt idx="19">
                  <c:v>3.1419999999999999</c:v>
                </c:pt>
                <c:pt idx="20">
                  <c:v>0.17599999999999999</c:v>
                </c:pt>
                <c:pt idx="23">
                  <c:v>2.6280000000000001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A68-4453-88BD-8A445743291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A68-4453-88BD-8A445743291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A68-4453-88BD-8A44574329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0.54</c:v>
                </c:pt>
                <c:pt idx="13">
                  <c:v>0.54</c:v>
                </c:pt>
                <c:pt idx="14">
                  <c:v>0.54</c:v>
                </c:pt>
                <c:pt idx="15">
                  <c:v>1.0900000000000001</c:v>
                </c:pt>
                <c:pt idx="16">
                  <c:v>53.09</c:v>
                </c:pt>
                <c:pt idx="17">
                  <c:v>99.11</c:v>
                </c:pt>
                <c:pt idx="18">
                  <c:v>122</c:v>
                </c:pt>
                <c:pt idx="19">
                  <c:v>149.66</c:v>
                </c:pt>
                <c:pt idx="20">
                  <c:v>135.82</c:v>
                </c:pt>
                <c:pt idx="21">
                  <c:v>96.31</c:v>
                </c:pt>
                <c:pt idx="22">
                  <c:v>87.33</c:v>
                </c:pt>
                <c:pt idx="23">
                  <c:v>89.11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A68-4453-88BD-8A44574329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823-4199-AF5A-9CD8ABCE0A9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823-4199-AF5A-9CD8ABCE0A9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6">
                  <c:v>2.363</c:v>
                </c:pt>
                <c:pt idx="17">
                  <c:v>3.4189999999999996</c:v>
                </c:pt>
                <c:pt idx="18">
                  <c:v>3.01</c:v>
                </c:pt>
                <c:pt idx="20">
                  <c:v>7.17</c:v>
                </c:pt>
                <c:pt idx="21">
                  <c:v>7.0869999999999997</c:v>
                </c:pt>
                <c:pt idx="22">
                  <c:v>2.464</c:v>
                </c:pt>
                <c:pt idx="23">
                  <c:v>3.3069999999999999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23-4199-AF5A-9CD8ABCE0A9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10.003</c:v>
                </c:pt>
                <c:pt idx="13">
                  <c:v>11.696</c:v>
                </c:pt>
                <c:pt idx="14">
                  <c:v>15.541</c:v>
                </c:pt>
                <c:pt idx="15">
                  <c:v>15.455000000000002</c:v>
                </c:pt>
                <c:pt idx="16">
                  <c:v>7.4509999999999996</c:v>
                </c:pt>
                <c:pt idx="17">
                  <c:v>4.1230000000000002</c:v>
                </c:pt>
                <c:pt idx="18">
                  <c:v>9.73</c:v>
                </c:pt>
                <c:pt idx="19">
                  <c:v>17.981999999999999</c:v>
                </c:pt>
                <c:pt idx="20">
                  <c:v>5.81</c:v>
                </c:pt>
                <c:pt idx="21">
                  <c:v>5.6</c:v>
                </c:pt>
                <c:pt idx="22">
                  <c:v>4.7749999999999995</c:v>
                </c:pt>
                <c:pt idx="23">
                  <c:v>11.261000000000001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23-4199-AF5A-9CD8ABCE0A9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823-4199-AF5A-9CD8ABCE0A9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823-4199-AF5A-9CD8ABCE0A9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823-4199-AF5A-9CD8ABCE0A9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823-4199-AF5A-9CD8ABCE0A9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823-4199-AF5A-9CD8ABCE0A9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823-4199-AF5A-9CD8ABCE0A9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823-4199-AF5A-9CD8ABCE0A9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14.03</c:v>
                </c:pt>
                <c:pt idx="16">
                  <c:v>10</c:v>
                </c:pt>
                <c:pt idx="17">
                  <c:v>65.061999999999998</c:v>
                </c:pt>
                <c:pt idx="18">
                  <c:v>54.210999999999999</c:v>
                </c:pt>
                <c:pt idx="19">
                  <c:v>10.98</c:v>
                </c:pt>
                <c:pt idx="20">
                  <c:v>69.59</c:v>
                </c:pt>
                <c:pt idx="21">
                  <c:v>84.36</c:v>
                </c:pt>
                <c:pt idx="22">
                  <c:v>35.072999999999993</c:v>
                </c:pt>
                <c:pt idx="23">
                  <c:v>15.506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823-4199-AF5A-9CD8ABCE0A9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823-4199-AF5A-9CD8ABCE0A9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823-4199-AF5A-9CD8ABCE0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0.54</c:v>
                </c:pt>
                <c:pt idx="13">
                  <c:v>0.54</c:v>
                </c:pt>
                <c:pt idx="14">
                  <c:v>0.54</c:v>
                </c:pt>
                <c:pt idx="15">
                  <c:v>1.0900000000000001</c:v>
                </c:pt>
                <c:pt idx="16">
                  <c:v>53.09</c:v>
                </c:pt>
                <c:pt idx="17">
                  <c:v>99.11</c:v>
                </c:pt>
                <c:pt idx="18">
                  <c:v>122</c:v>
                </c:pt>
                <c:pt idx="19">
                  <c:v>149.66</c:v>
                </c:pt>
                <c:pt idx="20">
                  <c:v>135.82</c:v>
                </c:pt>
                <c:pt idx="21">
                  <c:v>96.31</c:v>
                </c:pt>
                <c:pt idx="22">
                  <c:v>87.33</c:v>
                </c:pt>
                <c:pt idx="23">
                  <c:v>89.11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823-4199-AF5A-9CD8ABCE0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25.003</v>
      </c>
      <c r="O4" s="18">
        <v>26.696000000000002</v>
      </c>
      <c r="P4" s="18">
        <v>30.541</v>
      </c>
      <c r="Q4" s="18">
        <v>29.484999999999999</v>
      </c>
      <c r="R4" s="18">
        <v>19.814</v>
      </c>
      <c r="S4" s="18">
        <v>72.605000000000018</v>
      </c>
      <c r="T4" s="18">
        <v>66.932000000000002</v>
      </c>
      <c r="U4" s="18">
        <v>28.914999999999999</v>
      </c>
      <c r="V4" s="18">
        <v>82.561999999999998</v>
      </c>
      <c r="W4" s="18">
        <v>97.059000000000012</v>
      </c>
      <c r="X4" s="18">
        <v>42.312000000000005</v>
      </c>
      <c r="Y4" s="18">
        <v>30.074000000000002</v>
      </c>
      <c r="Z4" s="19"/>
      <c r="AA4" s="20">
        <f>SUM(B4:Z4)</f>
        <v>551.99800000000005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0.54</v>
      </c>
      <c r="O7" s="28">
        <v>0.54</v>
      </c>
      <c r="P7" s="28">
        <v>0.54</v>
      </c>
      <c r="Q7" s="28">
        <v>1.0900000000000001</v>
      </c>
      <c r="R7" s="28">
        <v>53.09</v>
      </c>
      <c r="S7" s="28">
        <v>99.11</v>
      </c>
      <c r="T7" s="28">
        <v>122</v>
      </c>
      <c r="U7" s="28">
        <v>149.66</v>
      </c>
      <c r="V7" s="28">
        <v>135.82</v>
      </c>
      <c r="W7" s="28">
        <v>96.31</v>
      </c>
      <c r="X7" s="28">
        <v>87.33</v>
      </c>
      <c r="Y7" s="28">
        <v>89.11</v>
      </c>
      <c r="Z7" s="29"/>
      <c r="AA7" s="30">
        <f>IF(SUM(B7:Z7)&lt;&gt;0,AVERAGEIF(B7:Z7,"&lt;&gt;"""),"")</f>
        <v>69.594999999999985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43.83</v>
      </c>
      <c r="T12" s="52">
        <v>33.911000000000001</v>
      </c>
      <c r="U12" s="52">
        <v>7</v>
      </c>
      <c r="V12" s="52">
        <v>14.547000000000001</v>
      </c>
      <c r="W12" s="52">
        <v>29.442</v>
      </c>
      <c r="X12" s="52">
        <v>38.340000000000003</v>
      </c>
      <c r="Y12" s="52">
        <v>26.937000000000001</v>
      </c>
      <c r="Z12" s="53"/>
      <c r="AA12" s="54">
        <f t="shared" si="0"/>
        <v>194.00700000000001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24.721</v>
      </c>
      <c r="O14" s="57">
        <v>26.696000000000002</v>
      </c>
      <c r="P14" s="57">
        <v>30.541</v>
      </c>
      <c r="Q14" s="57">
        <v>7.5350000000000001</v>
      </c>
      <c r="R14" s="57">
        <v>17.314</v>
      </c>
      <c r="S14" s="57">
        <v>0.20100000000000001</v>
      </c>
      <c r="T14" s="57">
        <v>4.0000000000000001E-3</v>
      </c>
      <c r="U14" s="57">
        <v>3.1419999999999999</v>
      </c>
      <c r="V14" s="57">
        <v>0.17599999999999999</v>
      </c>
      <c r="W14" s="57"/>
      <c r="X14" s="57"/>
      <c r="Y14" s="57">
        <v>2.6280000000000001</v>
      </c>
      <c r="Z14" s="58"/>
      <c r="AA14" s="59">
        <f t="shared" si="0"/>
        <v>112.95799999999998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24.721</v>
      </c>
      <c r="O16" s="62">
        <f t="shared" si="1"/>
        <v>26.696000000000002</v>
      </c>
      <c r="P16" s="62">
        <f t="shared" si="1"/>
        <v>30.541</v>
      </c>
      <c r="Q16" s="62">
        <f t="shared" si="1"/>
        <v>7.5350000000000001</v>
      </c>
      <c r="R16" s="62">
        <f t="shared" si="1"/>
        <v>17.314</v>
      </c>
      <c r="S16" s="62">
        <f t="shared" si="1"/>
        <v>44.030999999999999</v>
      </c>
      <c r="T16" s="62">
        <f t="shared" si="1"/>
        <v>33.914999999999999</v>
      </c>
      <c r="U16" s="62">
        <f t="shared" si="1"/>
        <v>10.141999999999999</v>
      </c>
      <c r="V16" s="62">
        <f t="shared" si="1"/>
        <v>14.723000000000001</v>
      </c>
      <c r="W16" s="62">
        <f t="shared" si="1"/>
        <v>29.442</v>
      </c>
      <c r="X16" s="62">
        <f t="shared" si="1"/>
        <v>38.340000000000003</v>
      </c>
      <c r="Y16" s="62">
        <f t="shared" si="1"/>
        <v>29.565000000000001</v>
      </c>
      <c r="Z16" s="63" t="str">
        <f t="shared" si="1"/>
        <v/>
      </c>
      <c r="AA16" s="64">
        <f>SUM(AA10:AA15)</f>
        <v>306.96499999999997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2.5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2.5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15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0.28200000000000003</v>
      </c>
      <c r="O21" s="81"/>
      <c r="P21" s="81"/>
      <c r="Q21" s="81">
        <v>6.95</v>
      </c>
      <c r="R21" s="81"/>
      <c r="S21" s="81">
        <v>5.4740000000000002</v>
      </c>
      <c r="T21" s="81">
        <v>12.717000000000001</v>
      </c>
      <c r="U21" s="81">
        <v>3.7730000000000001</v>
      </c>
      <c r="V21" s="81">
        <v>9.0389999999999997</v>
      </c>
      <c r="W21" s="81">
        <v>5.3170000000000002</v>
      </c>
      <c r="X21" s="81">
        <v>3.972</v>
      </c>
      <c r="Y21" s="81">
        <v>0.50900000000000001</v>
      </c>
      <c r="Z21" s="78"/>
      <c r="AA21" s="79">
        <f t="shared" si="2"/>
        <v>48.033000000000001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0.28200000000000003</v>
      </c>
      <c r="O26" s="88">
        <f t="shared" si="3"/>
        <v>0</v>
      </c>
      <c r="P26" s="88">
        <f t="shared" si="3"/>
        <v>0</v>
      </c>
      <c r="Q26" s="88">
        <f t="shared" si="3"/>
        <v>21.95</v>
      </c>
      <c r="R26" s="88">
        <f t="shared" si="3"/>
        <v>2.5</v>
      </c>
      <c r="S26" s="88">
        <f t="shared" si="3"/>
        <v>5.4740000000000002</v>
      </c>
      <c r="T26" s="88">
        <f t="shared" si="3"/>
        <v>12.717000000000001</v>
      </c>
      <c r="U26" s="88">
        <f t="shared" si="3"/>
        <v>3.7730000000000001</v>
      </c>
      <c r="V26" s="88">
        <f t="shared" si="3"/>
        <v>9.0389999999999997</v>
      </c>
      <c r="W26" s="88">
        <f t="shared" si="3"/>
        <v>5.3170000000000002</v>
      </c>
      <c r="X26" s="88">
        <f t="shared" si="3"/>
        <v>3.972</v>
      </c>
      <c r="Y26" s="88">
        <f t="shared" si="3"/>
        <v>0.50900000000000001</v>
      </c>
      <c r="Z26" s="89" t="str">
        <f t="shared" si="3"/>
        <v/>
      </c>
      <c r="AA26" s="90">
        <f>SUM(AA19:AA25)</f>
        <v>65.533000000000001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25.003</v>
      </c>
      <c r="O30" s="77">
        <v>26.696000000000002</v>
      </c>
      <c r="P30" s="77">
        <v>30.541</v>
      </c>
      <c r="Q30" s="77">
        <v>29.484999999999999</v>
      </c>
      <c r="R30" s="77">
        <v>19.814</v>
      </c>
      <c r="S30" s="77">
        <v>49.505000000000003</v>
      </c>
      <c r="T30" s="77">
        <v>46.631999999999998</v>
      </c>
      <c r="U30" s="77">
        <v>13.914999999999999</v>
      </c>
      <c r="V30" s="77">
        <v>23.762</v>
      </c>
      <c r="W30" s="77">
        <v>34.759</v>
      </c>
      <c r="X30" s="77">
        <v>42.311999999999998</v>
      </c>
      <c r="Y30" s="77">
        <v>30.074000000000002</v>
      </c>
      <c r="Z30" s="78"/>
      <c r="AA30" s="79">
        <f>SUM(B30:Z30)</f>
        <v>372.49799999999999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25.003</v>
      </c>
      <c r="O32" s="62">
        <f t="shared" si="4"/>
        <v>26.696000000000002</v>
      </c>
      <c r="P32" s="62">
        <f t="shared" si="4"/>
        <v>30.541</v>
      </c>
      <c r="Q32" s="62">
        <f t="shared" si="4"/>
        <v>29.484999999999999</v>
      </c>
      <c r="R32" s="62">
        <f t="shared" si="4"/>
        <v>19.814</v>
      </c>
      <c r="S32" s="62">
        <f t="shared" si="4"/>
        <v>49.505000000000003</v>
      </c>
      <c r="T32" s="62">
        <f t="shared" si="4"/>
        <v>46.631999999999998</v>
      </c>
      <c r="U32" s="62">
        <f t="shared" si="4"/>
        <v>13.914999999999999</v>
      </c>
      <c r="V32" s="62">
        <f t="shared" si="4"/>
        <v>23.762</v>
      </c>
      <c r="W32" s="62">
        <f t="shared" si="4"/>
        <v>34.759</v>
      </c>
      <c r="X32" s="62">
        <f t="shared" si="4"/>
        <v>42.311999999999998</v>
      </c>
      <c r="Y32" s="62">
        <f t="shared" si="4"/>
        <v>30.074000000000002</v>
      </c>
      <c r="Z32" s="63" t="str">
        <f t="shared" si="4"/>
        <v/>
      </c>
      <c r="AA32" s="64">
        <f>SUM(AA29:AA31)</f>
        <v>372.49799999999999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23.1</v>
      </c>
      <c r="T39" s="99">
        <v>20.3</v>
      </c>
      <c r="U39" s="99">
        <v>15</v>
      </c>
      <c r="V39" s="99">
        <v>58.8</v>
      </c>
      <c r="W39" s="99">
        <v>62.3</v>
      </c>
      <c r="X39" s="99"/>
      <c r="Y39" s="99"/>
      <c r="Z39" s="100"/>
      <c r="AA39" s="79">
        <f t="shared" si="5"/>
        <v>179.5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23.1</v>
      </c>
      <c r="T40" s="88">
        <f t="shared" si="6"/>
        <v>20.3</v>
      </c>
      <c r="U40" s="88">
        <f t="shared" si="6"/>
        <v>15</v>
      </c>
      <c r="V40" s="88">
        <f t="shared" si="6"/>
        <v>58.8</v>
      </c>
      <c r="W40" s="88">
        <f t="shared" si="6"/>
        <v>62.3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179.5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23.1</v>
      </c>
      <c r="T47" s="99">
        <v>20.3</v>
      </c>
      <c r="U47" s="99">
        <v>15</v>
      </c>
      <c r="V47" s="99">
        <v>58.8</v>
      </c>
      <c r="W47" s="99">
        <v>62.3</v>
      </c>
      <c r="X47" s="99"/>
      <c r="Y47" s="99"/>
      <c r="Z47" s="100"/>
      <c r="AA47" s="79">
        <f t="shared" si="7"/>
        <v>179.5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23.1</v>
      </c>
      <c r="T49" s="88">
        <f t="shared" si="8"/>
        <v>20.3</v>
      </c>
      <c r="U49" s="88">
        <f t="shared" si="8"/>
        <v>15</v>
      </c>
      <c r="V49" s="88">
        <f t="shared" si="8"/>
        <v>58.8</v>
      </c>
      <c r="W49" s="88">
        <f t="shared" si="8"/>
        <v>62.3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179.5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25.003</v>
      </c>
      <c r="O52" s="88">
        <f t="shared" si="10"/>
        <v>26.696000000000002</v>
      </c>
      <c r="P52" s="88">
        <f t="shared" si="10"/>
        <v>30.541</v>
      </c>
      <c r="Q52" s="88">
        <f t="shared" si="10"/>
        <v>29.484999999999999</v>
      </c>
      <c r="R52" s="88">
        <f t="shared" si="10"/>
        <v>19.814</v>
      </c>
      <c r="S52" s="88">
        <f t="shared" si="10"/>
        <v>72.60499999999999</v>
      </c>
      <c r="T52" s="88">
        <f t="shared" si="10"/>
        <v>66.932000000000002</v>
      </c>
      <c r="U52" s="88">
        <f t="shared" si="10"/>
        <v>28.914999999999999</v>
      </c>
      <c r="V52" s="88">
        <f t="shared" si="10"/>
        <v>82.561999999999998</v>
      </c>
      <c r="W52" s="88">
        <f t="shared" si="10"/>
        <v>97.058999999999997</v>
      </c>
      <c r="X52" s="88">
        <f t="shared" si="10"/>
        <v>42.312000000000005</v>
      </c>
      <c r="Y52" s="88">
        <f t="shared" si="10"/>
        <v>30.074000000000002</v>
      </c>
      <c r="Z52" s="89" t="str">
        <f t="shared" si="10"/>
        <v/>
      </c>
      <c r="AA52" s="104">
        <f>SUM(B52:Z52)</f>
        <v>551.99799999999993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25.003</v>
      </c>
      <c r="O4" s="18">
        <v>26.696000000000002</v>
      </c>
      <c r="P4" s="18">
        <v>30.541</v>
      </c>
      <c r="Q4" s="18">
        <v>29.484999999999999</v>
      </c>
      <c r="R4" s="18">
        <v>19.814</v>
      </c>
      <c r="S4" s="18">
        <v>72.603999999999999</v>
      </c>
      <c r="T4" s="18">
        <v>66.950999999999993</v>
      </c>
      <c r="U4" s="18">
        <v>28.962</v>
      </c>
      <c r="V4" s="18">
        <v>82.57</v>
      </c>
      <c r="W4" s="18">
        <v>97.046999999999997</v>
      </c>
      <c r="X4" s="18">
        <v>42.311999999999998</v>
      </c>
      <c r="Y4" s="18">
        <v>30.074000000000005</v>
      </c>
      <c r="Z4" s="19"/>
      <c r="AA4" s="20">
        <f>SUM(B4:Z4)</f>
        <v>552.05899999999986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0.54</v>
      </c>
      <c r="O7" s="28">
        <v>0.54</v>
      </c>
      <c r="P7" s="28">
        <v>0.54</v>
      </c>
      <c r="Q7" s="28">
        <v>1.0900000000000001</v>
      </c>
      <c r="R7" s="28">
        <v>53.09</v>
      </c>
      <c r="S7" s="28">
        <v>99.11</v>
      </c>
      <c r="T7" s="28">
        <v>122</v>
      </c>
      <c r="U7" s="28">
        <v>149.66</v>
      </c>
      <c r="V7" s="28">
        <v>135.82</v>
      </c>
      <c r="W7" s="28">
        <v>96.31</v>
      </c>
      <c r="X7" s="28">
        <v>87.33</v>
      </c>
      <c r="Y7" s="28">
        <v>89.11</v>
      </c>
      <c r="Z7" s="29"/>
      <c r="AA7" s="30">
        <f>IF(SUM(B7:Z7)&lt;&gt;0,AVERAGEIF(B7:Z7,"&lt;&gt;"""),"")</f>
        <v>69.594999999999985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</v>
      </c>
      <c r="O14" s="57">
        <v>15</v>
      </c>
      <c r="P14" s="57">
        <v>15</v>
      </c>
      <c r="Q14" s="57">
        <v>14.03</v>
      </c>
      <c r="R14" s="57">
        <v>10</v>
      </c>
      <c r="S14" s="57">
        <v>65.061999999999998</v>
      </c>
      <c r="T14" s="57">
        <v>54.210999999999999</v>
      </c>
      <c r="U14" s="57">
        <v>10.98</v>
      </c>
      <c r="V14" s="57">
        <v>69.59</v>
      </c>
      <c r="W14" s="57">
        <v>84.36</v>
      </c>
      <c r="X14" s="57">
        <v>35.072999999999993</v>
      </c>
      <c r="Y14" s="57">
        <v>15.506</v>
      </c>
      <c r="Z14" s="58"/>
      <c r="AA14" s="59">
        <f t="shared" si="0"/>
        <v>403.81200000000001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</v>
      </c>
      <c r="O16" s="62">
        <f t="shared" si="1"/>
        <v>15</v>
      </c>
      <c r="P16" s="62">
        <f t="shared" si="1"/>
        <v>15</v>
      </c>
      <c r="Q16" s="62">
        <f t="shared" si="1"/>
        <v>14.03</v>
      </c>
      <c r="R16" s="62">
        <f t="shared" si="1"/>
        <v>10</v>
      </c>
      <c r="S16" s="62">
        <f t="shared" si="1"/>
        <v>65.061999999999998</v>
      </c>
      <c r="T16" s="62">
        <f t="shared" si="1"/>
        <v>54.210999999999999</v>
      </c>
      <c r="U16" s="62">
        <f t="shared" si="1"/>
        <v>10.98</v>
      </c>
      <c r="V16" s="62">
        <f t="shared" si="1"/>
        <v>69.59</v>
      </c>
      <c r="W16" s="62">
        <f t="shared" si="1"/>
        <v>84.36</v>
      </c>
      <c r="X16" s="62">
        <f t="shared" si="1"/>
        <v>35.072999999999993</v>
      </c>
      <c r="Y16" s="62">
        <f t="shared" si="1"/>
        <v>15.506</v>
      </c>
      <c r="Z16" s="63" t="str">
        <f t="shared" si="1"/>
        <v/>
      </c>
      <c r="AA16" s="64">
        <f>SUM(AA10:AA15)</f>
        <v>403.81200000000001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2.363</v>
      </c>
      <c r="S20" s="77">
        <v>3.4189999999999996</v>
      </c>
      <c r="T20" s="77">
        <v>3.01</v>
      </c>
      <c r="U20" s="77"/>
      <c r="V20" s="77">
        <v>7.17</v>
      </c>
      <c r="W20" s="77">
        <v>7.0869999999999997</v>
      </c>
      <c r="X20" s="77">
        <v>2.464</v>
      </c>
      <c r="Y20" s="77">
        <v>3.3069999999999999</v>
      </c>
      <c r="Z20" s="78"/>
      <c r="AA20" s="79">
        <f t="shared" si="2"/>
        <v>28.819999999999997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10.003</v>
      </c>
      <c r="O21" s="81">
        <v>11.696</v>
      </c>
      <c r="P21" s="81">
        <v>15.541</v>
      </c>
      <c r="Q21" s="81">
        <v>15.455000000000002</v>
      </c>
      <c r="R21" s="81">
        <v>7.4509999999999996</v>
      </c>
      <c r="S21" s="81">
        <v>4.1230000000000002</v>
      </c>
      <c r="T21" s="81">
        <v>9.73</v>
      </c>
      <c r="U21" s="81">
        <v>17.981999999999999</v>
      </c>
      <c r="V21" s="81">
        <v>5.81</v>
      </c>
      <c r="W21" s="81">
        <v>5.6</v>
      </c>
      <c r="X21" s="81">
        <v>4.7749999999999995</v>
      </c>
      <c r="Y21" s="81">
        <v>11.261000000000001</v>
      </c>
      <c r="Z21" s="78"/>
      <c r="AA21" s="79">
        <f t="shared" si="2"/>
        <v>119.42699999999999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10.003</v>
      </c>
      <c r="O26" s="88">
        <f t="shared" si="3"/>
        <v>11.696</v>
      </c>
      <c r="P26" s="88">
        <f t="shared" si="3"/>
        <v>15.541</v>
      </c>
      <c r="Q26" s="88">
        <f t="shared" si="3"/>
        <v>15.455000000000002</v>
      </c>
      <c r="R26" s="88">
        <f t="shared" si="3"/>
        <v>9.8140000000000001</v>
      </c>
      <c r="S26" s="88">
        <f t="shared" si="3"/>
        <v>7.5419999999999998</v>
      </c>
      <c r="T26" s="88">
        <f t="shared" si="3"/>
        <v>12.74</v>
      </c>
      <c r="U26" s="88">
        <f t="shared" si="3"/>
        <v>17.981999999999999</v>
      </c>
      <c r="V26" s="88">
        <f t="shared" si="3"/>
        <v>12.98</v>
      </c>
      <c r="W26" s="88">
        <f t="shared" si="3"/>
        <v>12.686999999999999</v>
      </c>
      <c r="X26" s="88">
        <f t="shared" si="3"/>
        <v>7.238999999999999</v>
      </c>
      <c r="Y26" s="88">
        <f t="shared" si="3"/>
        <v>14.568000000000001</v>
      </c>
      <c r="Z26" s="89" t="str">
        <f t="shared" si="3"/>
        <v/>
      </c>
      <c r="AA26" s="90">
        <f>SUM(AA19:AA25)</f>
        <v>148.24699999999999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25.003</v>
      </c>
      <c r="O30" s="77">
        <v>26.696000000000002</v>
      </c>
      <c r="P30" s="77">
        <v>30.541</v>
      </c>
      <c r="Q30" s="77">
        <v>29.484999999999999</v>
      </c>
      <c r="R30" s="77">
        <v>19.814</v>
      </c>
      <c r="S30" s="77">
        <v>72.603999999999999</v>
      </c>
      <c r="T30" s="77">
        <v>66.950999999999993</v>
      </c>
      <c r="U30" s="77">
        <v>28.962</v>
      </c>
      <c r="V30" s="77">
        <v>82.57</v>
      </c>
      <c r="W30" s="77">
        <v>97.046999999999997</v>
      </c>
      <c r="X30" s="77">
        <v>42.311999999999998</v>
      </c>
      <c r="Y30" s="77">
        <v>30.074000000000002</v>
      </c>
      <c r="Z30" s="78"/>
      <c r="AA30" s="79">
        <f>SUM(B30:Z30)</f>
        <v>552.05899999999986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25.003</v>
      </c>
      <c r="O32" s="62">
        <f t="shared" si="4"/>
        <v>26.696000000000002</v>
      </c>
      <c r="P32" s="62">
        <f t="shared" si="4"/>
        <v>30.541</v>
      </c>
      <c r="Q32" s="62">
        <f t="shared" si="4"/>
        <v>29.484999999999999</v>
      </c>
      <c r="R32" s="62">
        <f t="shared" si="4"/>
        <v>19.814</v>
      </c>
      <c r="S32" s="62">
        <f t="shared" si="4"/>
        <v>72.603999999999999</v>
      </c>
      <c r="T32" s="62">
        <f t="shared" si="4"/>
        <v>66.950999999999993</v>
      </c>
      <c r="U32" s="62">
        <f t="shared" si="4"/>
        <v>28.962</v>
      </c>
      <c r="V32" s="62">
        <f t="shared" si="4"/>
        <v>82.57</v>
      </c>
      <c r="W32" s="62">
        <f t="shared" si="4"/>
        <v>97.046999999999997</v>
      </c>
      <c r="X32" s="62">
        <f t="shared" si="4"/>
        <v>42.311999999999998</v>
      </c>
      <c r="Y32" s="62">
        <f t="shared" si="4"/>
        <v>30.074000000000002</v>
      </c>
      <c r="Z32" s="63" t="str">
        <f t="shared" si="4"/>
        <v/>
      </c>
      <c r="AA32" s="64">
        <f>SUM(AA29:AA31)</f>
        <v>552.05899999999986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25.003</v>
      </c>
      <c r="O52" s="88">
        <f t="shared" si="10"/>
        <v>26.695999999999998</v>
      </c>
      <c r="P52" s="88">
        <f t="shared" si="10"/>
        <v>30.541</v>
      </c>
      <c r="Q52" s="88">
        <f t="shared" si="10"/>
        <v>29.484999999999999</v>
      </c>
      <c r="R52" s="88">
        <f t="shared" si="10"/>
        <v>19.814</v>
      </c>
      <c r="S52" s="88">
        <f t="shared" si="10"/>
        <v>72.603999999999999</v>
      </c>
      <c r="T52" s="88">
        <f t="shared" si="10"/>
        <v>66.950999999999993</v>
      </c>
      <c r="U52" s="88">
        <f t="shared" si="10"/>
        <v>28.962</v>
      </c>
      <c r="V52" s="88">
        <f t="shared" si="10"/>
        <v>82.570000000000007</v>
      </c>
      <c r="W52" s="88">
        <f t="shared" si="10"/>
        <v>97.046999999999997</v>
      </c>
      <c r="X52" s="88">
        <f t="shared" si="10"/>
        <v>42.311999999999991</v>
      </c>
      <c r="Y52" s="88">
        <f t="shared" si="10"/>
        <v>30.074000000000002</v>
      </c>
      <c r="Z52" s="89" t="str">
        <f t="shared" si="10"/>
        <v/>
      </c>
      <c r="AA52" s="104">
        <f>SUM(B52:Z52)</f>
        <v>552.05899999999986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-23.1</v>
      </c>
      <c r="T4" s="18">
        <v>-20.3</v>
      </c>
      <c r="U4" s="18">
        <v>-15</v>
      </c>
      <c r="V4" s="18">
        <v>-58.8</v>
      </c>
      <c r="W4" s="18">
        <v>-62.3</v>
      </c>
      <c r="X4" s="18"/>
      <c r="Y4" s="18"/>
      <c r="Z4" s="19"/>
      <c r="AA4" s="111">
        <f>SUM(B4:Z4)</f>
        <v>-179.5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0.54</v>
      </c>
      <c r="O7" s="117">
        <v>0.54</v>
      </c>
      <c r="P7" s="117">
        <v>0.54</v>
      </c>
      <c r="Q7" s="117">
        <v>1.0900000000000001</v>
      </c>
      <c r="R7" s="117">
        <v>53.09</v>
      </c>
      <c r="S7" s="117">
        <v>99.11</v>
      </c>
      <c r="T7" s="117">
        <v>122</v>
      </c>
      <c r="U7" s="117">
        <v>149.66</v>
      </c>
      <c r="V7" s="117">
        <v>135.82</v>
      </c>
      <c r="W7" s="117">
        <v>96.31</v>
      </c>
      <c r="X7" s="117">
        <v>87.33</v>
      </c>
      <c r="Y7" s="117">
        <v>89.11</v>
      </c>
      <c r="Z7" s="118"/>
      <c r="AA7" s="119">
        <f>IF(SUM(B7:Z7)&lt;&gt;0,AVERAGEIF(B7:Z7,"&lt;&gt;"""),"")</f>
        <v>69.594999999999985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23.1</v>
      </c>
      <c r="T15" s="133">
        <v>20.3</v>
      </c>
      <c r="U15" s="133">
        <v>15</v>
      </c>
      <c r="V15" s="133">
        <v>58.8</v>
      </c>
      <c r="W15" s="133">
        <v>62.3</v>
      </c>
      <c r="X15" s="133"/>
      <c r="Y15" s="133"/>
      <c r="Z15" s="131"/>
      <c r="AA15" s="132">
        <f t="shared" si="0"/>
        <v>179.5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23.1</v>
      </c>
      <c r="T16" s="135">
        <f t="shared" si="1"/>
        <v>20.3</v>
      </c>
      <c r="U16" s="135">
        <f t="shared" si="1"/>
        <v>15</v>
      </c>
      <c r="V16" s="135">
        <f t="shared" si="1"/>
        <v>58.8</v>
      </c>
      <c r="W16" s="135">
        <f t="shared" si="1"/>
        <v>62.3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179.5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2024-09-21T08:26:59Z</dcterms:created>
  <dcterms:modified xsi:type="dcterms:W3CDTF">2024-09-21T08:27:00Z</dcterms:modified>
</cp:coreProperties>
</file>