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<sst xmlns="http://schemas.openxmlformats.org/spreadsheetml/2006/main" count="119" uniqueCount="54">
  <si>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20/09/2024 11:31:23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</si>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</sst>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92-4A1F-9085-94BCAB2FB4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92-4A1F-9085-94BCAB2FB4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2.5219999999999998</c:v>
                </c:pt>
                <c:pt idx="13">
                  <c:v>2.6120000000000001</c:v>
                </c:pt>
                <c:pt idx="14">
                  <c:v>2.5249999999999999</c:v>
                </c:pt>
                <c:pt idx="15">
                  <c:v>2.3620000000000001</c:v>
                </c:pt>
                <c:pt idx="16">
                  <c:v>2.3260000000000001</c:v>
                </c:pt>
                <c:pt idx="17">
                  <c:v>6.1559999999999997</c:v>
                </c:pt>
                <c:pt idx="18">
                  <c:v>6.1429999999999998</c:v>
                </c:pt>
                <c:pt idx="19">
                  <c:v>2.327</c:v>
                </c:pt>
                <c:pt idx="20">
                  <c:v>6.032</c:v>
                </c:pt>
                <c:pt idx="21">
                  <c:v>2.073</c:v>
                </c:pt>
                <c:pt idx="23">
                  <c:v>1.9470000000000001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92-4A1F-9085-94BCAB2FB4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0.747</c:v>
                </c:pt>
                <c:pt idx="15">
                  <c:v>0.372</c:v>
                </c:pt>
                <c:pt idx="16">
                  <c:v>3.0649999999999999</c:v>
                </c:pt>
                <c:pt idx="17">
                  <c:v>2.3380000000000001</c:v>
                </c:pt>
                <c:pt idx="18">
                  <c:v>2.827</c:v>
                </c:pt>
                <c:pt idx="19">
                  <c:v>3.1659999999999999</c:v>
                </c:pt>
                <c:pt idx="20">
                  <c:v>2.484</c:v>
                </c:pt>
                <c:pt idx="21">
                  <c:v>2.2949999999999999</c:v>
                </c:pt>
                <c:pt idx="22">
                  <c:v>4.4790000000000001</c:v>
                </c:pt>
                <c:pt idx="23">
                  <c:v>0.73299999999999998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92-4A1F-9085-94BCAB2FB4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92-4A1F-9085-94BCAB2FB4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92-4A1F-9085-94BCAB2FB4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92-4A1F-9085-94BCAB2FB4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92-4A1F-9085-94BCAB2FB4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92-4A1F-9085-94BCAB2FB4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5.28</c:v>
                </c:pt>
                <c:pt idx="18">
                  <c:v>14.396000000000001</c:v>
                </c:pt>
                <c:pt idx="20">
                  <c:v>2.7069999999999999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92-4A1F-9085-94BCAB2FB4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20</c:v>
                </c:pt>
                <c:pt idx="15">
                  <c:v>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92-4A1F-9085-94BCAB2FB4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76.845000000000013</c:v>
                </c:pt>
                <c:pt idx="13">
                  <c:v>100.97699999999999</c:v>
                </c:pt>
                <c:pt idx="14">
                  <c:v>81.335999999999999</c:v>
                </c:pt>
                <c:pt idx="15">
                  <c:v>14.19</c:v>
                </c:pt>
                <c:pt idx="16">
                  <c:v>8.7010000000000005</c:v>
                </c:pt>
                <c:pt idx="17">
                  <c:v>53.199999999999989</c:v>
                </c:pt>
                <c:pt idx="18">
                  <c:v>77.768000000000001</c:v>
                </c:pt>
                <c:pt idx="19">
                  <c:v>65.963000000000008</c:v>
                </c:pt>
                <c:pt idx="20">
                  <c:v>67.924000000000007</c:v>
                </c:pt>
                <c:pt idx="23">
                  <c:v>25.665999999999997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92-4A1F-9085-94BCAB2FB4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92-4A1F-9085-94BCAB2FB4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92-4A1F-9085-94BCAB2FB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70.64</c:v>
                </c:pt>
                <c:pt idx="13">
                  <c:v>54.5</c:v>
                </c:pt>
                <c:pt idx="14">
                  <c:v>61.75</c:v>
                </c:pt>
                <c:pt idx="15">
                  <c:v>80.12</c:v>
                </c:pt>
                <c:pt idx="16">
                  <c:v>97.89</c:v>
                </c:pt>
                <c:pt idx="17">
                  <c:v>118.14</c:v>
                </c:pt>
                <c:pt idx="18">
                  <c:v>130</c:v>
                </c:pt>
                <c:pt idx="19">
                  <c:v>188.66</c:v>
                </c:pt>
                <c:pt idx="20">
                  <c:v>141.6</c:v>
                </c:pt>
                <c:pt idx="21">
                  <c:v>85.27</c:v>
                </c:pt>
                <c:pt idx="22">
                  <c:v>80.64</c:v>
                </c:pt>
                <c:pt idx="23">
                  <c:v>80.28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92-4A1F-9085-94BCAB2FB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5C-44E5-9641-9FA36047E1F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5C-44E5-9641-9FA36047E1F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3.09</c:v>
                </c:pt>
                <c:pt idx="14">
                  <c:v>3</c:v>
                </c:pt>
                <c:pt idx="15">
                  <c:v>3.25</c:v>
                </c:pt>
                <c:pt idx="16">
                  <c:v>2.8420000000000001</c:v>
                </c:pt>
                <c:pt idx="21">
                  <c:v>0.33100000000000002</c:v>
                </c:pt>
                <c:pt idx="22">
                  <c:v>1.8</c:v>
                </c:pt>
                <c:pt idx="23">
                  <c:v>3.4420000000000002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5C-44E5-9641-9FA36047E1F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7.4260000000000002</c:v>
                </c:pt>
                <c:pt idx="13">
                  <c:v>23.67</c:v>
                </c:pt>
                <c:pt idx="14">
                  <c:v>31.264000000000003</c:v>
                </c:pt>
                <c:pt idx="15">
                  <c:v>8.74</c:v>
                </c:pt>
                <c:pt idx="16">
                  <c:v>7.95</c:v>
                </c:pt>
                <c:pt idx="17">
                  <c:v>23.28</c:v>
                </c:pt>
                <c:pt idx="18">
                  <c:v>4.532</c:v>
                </c:pt>
                <c:pt idx="19">
                  <c:v>7.8810000000000002</c:v>
                </c:pt>
                <c:pt idx="20">
                  <c:v>0.39500000000000002</c:v>
                </c:pt>
                <c:pt idx="21">
                  <c:v>0.39800000000000002</c:v>
                </c:pt>
                <c:pt idx="22">
                  <c:v>1.4E-2</c:v>
                </c:pt>
                <c:pt idx="23">
                  <c:v>23.864000000000001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5C-44E5-9641-9FA36047E1F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5C-44E5-9641-9FA36047E1F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5C-44E5-9641-9FA36047E1F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5C-44E5-9641-9FA36047E1F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5C-44E5-9641-9FA36047E1F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5C-44E5-9641-9FA36047E1F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45C-44E5-9641-9FA36047E1F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43.7</c:v>
                </c:pt>
                <c:pt idx="18">
                  <c:v>96.6</c:v>
                </c:pt>
                <c:pt idx="19">
                  <c:v>63.6</c:v>
                </c:pt>
                <c:pt idx="20">
                  <c:v>78.8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5C-44E5-9641-9FA36047E1F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71.941000000000003</c:v>
                </c:pt>
                <c:pt idx="13">
                  <c:v>77.575999999999993</c:v>
                </c:pt>
                <c:pt idx="14">
                  <c:v>69.597000000000008</c:v>
                </c:pt>
                <c:pt idx="15">
                  <c:v>11.934000000000001</c:v>
                </c:pt>
                <c:pt idx="16">
                  <c:v>3.3</c:v>
                </c:pt>
                <c:pt idx="21">
                  <c:v>3.6389999999999998</c:v>
                </c:pt>
                <c:pt idx="22">
                  <c:v>2.665</c:v>
                </c:pt>
                <c:pt idx="23">
                  <c:v>1.04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5C-44E5-9641-9FA36047E1F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5C-44E5-9641-9FA36047E1F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45C-44E5-9641-9FA36047E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70.64</c:v>
                </c:pt>
                <c:pt idx="13">
                  <c:v>54.5</c:v>
                </c:pt>
                <c:pt idx="14">
                  <c:v>61.75</c:v>
                </c:pt>
                <c:pt idx="15">
                  <c:v>80.12</c:v>
                </c:pt>
                <c:pt idx="16">
                  <c:v>97.89</c:v>
                </c:pt>
                <c:pt idx="17">
                  <c:v>118.14</c:v>
                </c:pt>
                <c:pt idx="18">
                  <c:v>130</c:v>
                </c:pt>
                <c:pt idx="19">
                  <c:v>188.66</c:v>
                </c:pt>
                <c:pt idx="20">
                  <c:v>141.6</c:v>
                </c:pt>
                <c:pt idx="21">
                  <c:v>85.27</c:v>
                </c:pt>
                <c:pt idx="22">
                  <c:v>80.64</c:v>
                </c:pt>
                <c:pt idx="23">
                  <c:v>80.28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5C-44E5-9641-9FA36047E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79.367000000000004</v>
      </c>
      <c r="O4" s="18">
        <v>104.336</v>
      </c>
      <c r="P4" s="18">
        <v>103.86099999999999</v>
      </c>
      <c r="Q4" s="18">
        <v>23.923999999999999</v>
      </c>
      <c r="R4" s="18">
        <v>14.092000000000001</v>
      </c>
      <c r="S4" s="18">
        <v>66.974000000000004</v>
      </c>
      <c r="T4" s="18">
        <v>101.13400000000001</v>
      </c>
      <c r="U4" s="18">
        <v>71.456000000000003</v>
      </c>
      <c r="V4" s="18">
        <v>79.147000000000006</v>
      </c>
      <c r="W4" s="18">
        <v>4.3680000000000003</v>
      </c>
      <c r="X4" s="18">
        <v>4.4790000000000001</v>
      </c>
      <c r="Y4" s="18">
        <v>28.345999999999997</v>
      </c>
      <c r="Z4" s="19"/>
      <c r="AA4" s="20">
        <f>SUM(B4:Z4)</f>
        <v>681.48400000000004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70.64</v>
      </c>
      <c r="O7" s="28">
        <v>54.5</v>
      </c>
      <c r="P7" s="28">
        <v>61.75</v>
      </c>
      <c r="Q7" s="28">
        <v>80.12</v>
      </c>
      <c r="R7" s="28">
        <v>97.89</v>
      </c>
      <c r="S7" s="28">
        <v>118.14</v>
      </c>
      <c r="T7" s="28">
        <v>130</v>
      </c>
      <c r="U7" s="28">
        <v>188.66</v>
      </c>
      <c r="V7" s="28">
        <v>141.6</v>
      </c>
      <c r="W7" s="28">
        <v>85.27</v>
      </c>
      <c r="X7" s="28">
        <v>80.64</v>
      </c>
      <c r="Y7" s="28">
        <v>80.28</v>
      </c>
      <c r="Z7" s="29"/>
      <c r="AA7" s="30">
        <f>IF(SUM(B7:Z7)&lt;&gt;0,AVERAGEIF(B7:Z7,"&lt;&gt;"""),"")</f>
        <v>99.124166666666667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5.28</v>
      </c>
      <c r="T12" s="52">
        <v>14.396000000000001</v>
      </c>
      <c r="U12" s="52"/>
      <c r="V12" s="52">
        <v>2.7069999999999999</v>
      </c>
      <c r="W12" s="52"/>
      <c r="X12" s="52"/>
      <c r="Y12" s="52"/>
      <c r="Z12" s="53"/>
      <c r="AA12" s="54">
        <f t="shared" si="0"/>
        <v>22.383000000000003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76.845000000000013</v>
      </c>
      <c r="O14" s="57">
        <v>100.97699999999999</v>
      </c>
      <c r="P14" s="57">
        <v>81.335999999999999</v>
      </c>
      <c r="Q14" s="57">
        <v>14.19</v>
      </c>
      <c r="R14" s="57">
        <v>8.7010000000000005</v>
      </c>
      <c r="S14" s="57">
        <v>53.199999999999989</v>
      </c>
      <c r="T14" s="57">
        <v>77.768000000000001</v>
      </c>
      <c r="U14" s="57">
        <v>65.963000000000008</v>
      </c>
      <c r="V14" s="57">
        <v>67.924000000000007</v>
      </c>
      <c r="W14" s="57"/>
      <c r="X14" s="57"/>
      <c r="Y14" s="57">
        <v>25.665999999999997</v>
      </c>
      <c r="Z14" s="58"/>
      <c r="AA14" s="59">
        <f t="shared" si="0"/>
        <v>572.57000000000016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76.845000000000013</v>
      </c>
      <c r="O16" s="62">
        <f t="shared" si="1"/>
        <v>100.97699999999999</v>
      </c>
      <c r="P16" s="62">
        <f t="shared" si="1"/>
        <v>81.335999999999999</v>
      </c>
      <c r="Q16" s="62">
        <f t="shared" si="1"/>
        <v>14.19</v>
      </c>
      <c r="R16" s="62">
        <f t="shared" si="1"/>
        <v>8.7010000000000005</v>
      </c>
      <c r="S16" s="62">
        <f t="shared" si="1"/>
        <v>58.47999999999999</v>
      </c>
      <c r="T16" s="62">
        <f t="shared" si="1"/>
        <v>92.164000000000001</v>
      </c>
      <c r="U16" s="62">
        <f t="shared" si="1"/>
        <v>65.963000000000008</v>
      </c>
      <c r="V16" s="62">
        <f t="shared" si="1"/>
        <v>70.631</v>
      </c>
      <c r="W16" s="62">
        <f t="shared" si="1"/>
        <v>0</v>
      </c>
      <c r="X16" s="62">
        <f t="shared" si="1"/>
        <v>0</v>
      </c>
      <c r="Y16" s="62">
        <f t="shared" si="1"/>
        <v>25.665999999999997</v>
      </c>
      <c r="Z16" s="63" t="str">
        <f t="shared" si="1"/>
        <v/>
      </c>
      <c r="AA16" s="64">
        <f>SUM(AA10:AA15)</f>
        <v>594.9530000000002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2.5219999999999998</v>
      </c>
      <c r="O20" s="77">
        <v>2.6120000000000001</v>
      </c>
      <c r="P20" s="77">
        <v>2.5249999999999999</v>
      </c>
      <c r="Q20" s="77">
        <v>2.3620000000000001</v>
      </c>
      <c r="R20" s="77">
        <v>2.3260000000000001</v>
      </c>
      <c r="S20" s="77">
        <v>6.1559999999999997</v>
      </c>
      <c r="T20" s="77">
        <v>6.1429999999999998</v>
      </c>
      <c r="U20" s="77">
        <v>2.327</v>
      </c>
      <c r="V20" s="77">
        <v>6.032</v>
      </c>
      <c r="W20" s="77">
        <v>2.073</v>
      </c>
      <c r="X20" s="77"/>
      <c r="Y20" s="77">
        <v>1.9470000000000001</v>
      </c>
      <c r="Z20" s="78"/>
      <c r="AA20" s="79">
        <f t="shared" si="2"/>
        <v>37.024999999999999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0.747</v>
      </c>
      <c r="P21" s="81"/>
      <c r="Q21" s="81">
        <v>0.372</v>
      </c>
      <c r="R21" s="81">
        <v>3.0649999999999999</v>
      </c>
      <c r="S21" s="81">
        <v>2.3380000000000001</v>
      </c>
      <c r="T21" s="81">
        <v>2.827</v>
      </c>
      <c r="U21" s="81">
        <v>3.1659999999999999</v>
      </c>
      <c r="V21" s="81">
        <v>2.484</v>
      </c>
      <c r="W21" s="81">
        <v>2.2949999999999999</v>
      </c>
      <c r="X21" s="81">
        <v>4.4790000000000001</v>
      </c>
      <c r="Y21" s="81">
        <v>0.73299999999999998</v>
      </c>
      <c r="Z21" s="78"/>
      <c r="AA21" s="79">
        <f t="shared" si="2"/>
        <v>22.506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2.5219999999999998</v>
      </c>
      <c r="O26" s="88">
        <f t="shared" si="3"/>
        <v>3.359</v>
      </c>
      <c r="P26" s="88">
        <f t="shared" si="3"/>
        <v>2.5249999999999999</v>
      </c>
      <c r="Q26" s="88">
        <f t="shared" si="3"/>
        <v>2.734</v>
      </c>
      <c r="R26" s="88">
        <f t="shared" si="3"/>
        <v>5.391</v>
      </c>
      <c r="S26" s="88">
        <f t="shared" si="3"/>
        <v>8.4939999999999998</v>
      </c>
      <c r="T26" s="88">
        <f t="shared" si="3"/>
        <v>8.9699999999999989</v>
      </c>
      <c r="U26" s="88">
        <f t="shared" si="3"/>
        <v>5.4930000000000003</v>
      </c>
      <c r="V26" s="88">
        <f t="shared" si="3"/>
        <v>8.516</v>
      </c>
      <c r="W26" s="88">
        <f t="shared" si="3"/>
        <v>4.3680000000000003</v>
      </c>
      <c r="X26" s="88">
        <f t="shared" si="3"/>
        <v>4.4790000000000001</v>
      </c>
      <c r="Y26" s="88">
        <f t="shared" si="3"/>
        <v>2.68</v>
      </c>
      <c r="Z26" s="89" t="str">
        <f t="shared" si="3"/>
        <v/>
      </c>
      <c r="AA26" s="90">
        <f>SUM(AA19:AA25)</f>
        <v>59.530999999999999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79.367000000000004</v>
      </c>
      <c r="O30" s="77">
        <v>104.336</v>
      </c>
      <c r="P30" s="77">
        <v>83.861000000000004</v>
      </c>
      <c r="Q30" s="77">
        <v>16.923999999999999</v>
      </c>
      <c r="R30" s="77">
        <v>14.092000000000001</v>
      </c>
      <c r="S30" s="77">
        <v>66.974000000000004</v>
      </c>
      <c r="T30" s="77">
        <v>101.134</v>
      </c>
      <c r="U30" s="77">
        <v>71.456000000000003</v>
      </c>
      <c r="V30" s="77">
        <v>79.147000000000006</v>
      </c>
      <c r="W30" s="77">
        <v>4.3680000000000003</v>
      </c>
      <c r="X30" s="77">
        <v>4.4790000000000001</v>
      </c>
      <c r="Y30" s="77">
        <v>28.346</v>
      </c>
      <c r="Z30" s="78"/>
      <c r="AA30" s="79">
        <f>SUM(B30:Z30)</f>
        <v>654.48400000000015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79.367000000000004</v>
      </c>
      <c r="O32" s="62">
        <f t="shared" si="4"/>
        <v>104.336</v>
      </c>
      <c r="P32" s="62">
        <f t="shared" si="4"/>
        <v>83.861000000000004</v>
      </c>
      <c r="Q32" s="62">
        <f t="shared" si="4"/>
        <v>16.923999999999999</v>
      </c>
      <c r="R32" s="62">
        <f t="shared" si="4"/>
        <v>14.092000000000001</v>
      </c>
      <c r="S32" s="62">
        <f t="shared" si="4"/>
        <v>66.974000000000004</v>
      </c>
      <c r="T32" s="62">
        <f t="shared" si="4"/>
        <v>101.134</v>
      </c>
      <c r="U32" s="62">
        <f t="shared" si="4"/>
        <v>71.456000000000003</v>
      </c>
      <c r="V32" s="62">
        <f t="shared" si="4"/>
        <v>79.147000000000006</v>
      </c>
      <c r="W32" s="62">
        <f t="shared" si="4"/>
        <v>4.3680000000000003</v>
      </c>
      <c r="X32" s="62">
        <f t="shared" si="4"/>
        <v>4.4790000000000001</v>
      </c>
      <c r="Y32" s="62">
        <f t="shared" si="4"/>
        <v>28.346</v>
      </c>
      <c r="Z32" s="63" t="str">
        <f t="shared" si="4"/>
        <v/>
      </c>
      <c r="AA32" s="64">
        <f>SUM(AA29:AA31)</f>
        <v>654.48400000000015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20</v>
      </c>
      <c r="Q37" s="99">
        <v>7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20</v>
      </c>
      <c r="Q40" s="88">
        <f t="shared" si="6"/>
        <v>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20</v>
      </c>
      <c r="Q45" s="99">
        <v>7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20</v>
      </c>
      <c r="Q49" s="88">
        <f t="shared" si="8"/>
        <v>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79.367000000000019</v>
      </c>
      <c r="O52" s="88">
        <f t="shared" si="10"/>
        <v>104.33599999999998</v>
      </c>
      <c r="P52" s="88">
        <f t="shared" si="10"/>
        <v>103.861</v>
      </c>
      <c r="Q52" s="88">
        <f t="shared" si="10"/>
        <v>23.923999999999999</v>
      </c>
      <c r="R52" s="88">
        <f t="shared" si="10"/>
        <v>14.092000000000001</v>
      </c>
      <c r="S52" s="88">
        <f t="shared" si="10"/>
        <v>66.97399999999999</v>
      </c>
      <c r="T52" s="88">
        <f t="shared" si="10"/>
        <v>101.134</v>
      </c>
      <c r="U52" s="88">
        <f t="shared" si="10"/>
        <v>71.456000000000003</v>
      </c>
      <c r="V52" s="88">
        <f t="shared" si="10"/>
        <v>79.147000000000006</v>
      </c>
      <c r="W52" s="88">
        <f t="shared" si="10"/>
        <v>4.3680000000000003</v>
      </c>
      <c r="X52" s="88">
        <f t="shared" si="10"/>
        <v>4.4790000000000001</v>
      </c>
      <c r="Y52" s="88">
        <f t="shared" si="10"/>
        <v>28.345999999999997</v>
      </c>
      <c r="Z52" s="89" t="str">
        <f t="shared" si="10"/>
        <v/>
      </c>
      <c r="AA52" s="104">
        <f>SUM(B52:Z52)</f>
        <v>681.48400000000015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79.367000000000004</v>
      </c>
      <c r="O4" s="18">
        <v>104.33599999999998</v>
      </c>
      <c r="P4" s="18">
        <v>103.86100000000002</v>
      </c>
      <c r="Q4" s="18">
        <v>23.924000000000003</v>
      </c>
      <c r="R4" s="18">
        <v>14.092000000000001</v>
      </c>
      <c r="S4" s="18">
        <v>66.98</v>
      </c>
      <c r="T4" s="18">
        <v>101.13199999999999</v>
      </c>
      <c r="U4" s="18">
        <v>71.480999999999995</v>
      </c>
      <c r="V4" s="18">
        <v>79.194999999999993</v>
      </c>
      <c r="W4" s="18">
        <v>4.3680000000000003</v>
      </c>
      <c r="X4" s="18">
        <v>4.479000000000001</v>
      </c>
      <c r="Y4" s="18">
        <v>28.346</v>
      </c>
      <c r="Z4" s="19"/>
      <c r="AA4" s="20">
        <f>SUM(B4:Z4)</f>
        <v>681.56100000000004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70.64</v>
      </c>
      <c r="O7" s="28">
        <v>54.5</v>
      </c>
      <c r="P7" s="28">
        <v>61.75</v>
      </c>
      <c r="Q7" s="28">
        <v>80.12</v>
      </c>
      <c r="R7" s="28">
        <v>97.89</v>
      </c>
      <c r="S7" s="28">
        <v>118.14</v>
      </c>
      <c r="T7" s="28">
        <v>130</v>
      </c>
      <c r="U7" s="28">
        <v>188.66</v>
      </c>
      <c r="V7" s="28">
        <v>141.6</v>
      </c>
      <c r="W7" s="28">
        <v>85.27</v>
      </c>
      <c r="X7" s="28">
        <v>80.64</v>
      </c>
      <c r="Y7" s="28">
        <v>80.28</v>
      </c>
      <c r="Z7" s="29"/>
      <c r="AA7" s="30">
        <f>IF(SUM(B7:Z7)&lt;&gt;0,AVERAGEIF(B7:Z7,"&lt;&gt;"""),"")</f>
        <v>99.124166666666667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71.941000000000003</v>
      </c>
      <c r="O14" s="57">
        <v>77.575999999999993</v>
      </c>
      <c r="P14" s="57">
        <v>69.597000000000008</v>
      </c>
      <c r="Q14" s="57">
        <v>11.934000000000001</v>
      </c>
      <c r="R14" s="57">
        <v>3.3</v>
      </c>
      <c r="S14" s="57"/>
      <c r="T14" s="57"/>
      <c r="U14" s="57"/>
      <c r="V14" s="57"/>
      <c r="W14" s="57">
        <v>3.6389999999999998</v>
      </c>
      <c r="X14" s="57">
        <v>2.665</v>
      </c>
      <c r="Y14" s="57">
        <v>1.04</v>
      </c>
      <c r="Z14" s="58"/>
      <c r="AA14" s="59">
        <f t="shared" si="0"/>
        <v>241.69200000000001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71.941000000000003</v>
      </c>
      <c r="O16" s="62">
        <f t="shared" si="1"/>
        <v>77.575999999999993</v>
      </c>
      <c r="P16" s="62">
        <f t="shared" si="1"/>
        <v>69.597000000000008</v>
      </c>
      <c r="Q16" s="62">
        <f t="shared" si="1"/>
        <v>11.934000000000001</v>
      </c>
      <c r="R16" s="62">
        <f t="shared" si="1"/>
        <v>3.3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3.6389999999999998</v>
      </c>
      <c r="X16" s="62">
        <f t="shared" si="1"/>
        <v>2.665</v>
      </c>
      <c r="Y16" s="62">
        <f t="shared" si="1"/>
        <v>1.04</v>
      </c>
      <c r="Z16" s="63" t="str">
        <f t="shared" si="1"/>
        <v/>
      </c>
      <c r="AA16" s="64">
        <f>SUM(AA10:AA15)</f>
        <v>241.69200000000001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3.09</v>
      </c>
      <c r="P20" s="77">
        <v>3</v>
      </c>
      <c r="Q20" s="77">
        <v>3.25</v>
      </c>
      <c r="R20" s="77">
        <v>2.8420000000000001</v>
      </c>
      <c r="S20" s="77"/>
      <c r="T20" s="77"/>
      <c r="U20" s="77"/>
      <c r="V20" s="77"/>
      <c r="W20" s="77">
        <v>0.33100000000000002</v>
      </c>
      <c r="X20" s="77">
        <v>1.8</v>
      </c>
      <c r="Y20" s="77">
        <v>3.4420000000000002</v>
      </c>
      <c r="Z20" s="78"/>
      <c r="AA20" s="79">
        <f t="shared" si="2"/>
        <v>17.755000000000003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7.4260000000000002</v>
      </c>
      <c r="O21" s="81">
        <v>23.67</v>
      </c>
      <c r="P21" s="81">
        <v>31.264000000000003</v>
      </c>
      <c r="Q21" s="81">
        <v>8.74</v>
      </c>
      <c r="R21" s="81">
        <v>7.95</v>
      </c>
      <c r="S21" s="81">
        <v>23.28</v>
      </c>
      <c r="T21" s="81">
        <v>4.532</v>
      </c>
      <c r="U21" s="81">
        <v>7.8810000000000002</v>
      </c>
      <c r="V21" s="81">
        <v>0.39500000000000002</v>
      </c>
      <c r="W21" s="81">
        <v>0.39800000000000002</v>
      </c>
      <c r="X21" s="81">
        <v>1.4E-2</v>
      </c>
      <c r="Y21" s="81">
        <v>23.864000000000001</v>
      </c>
      <c r="Z21" s="78"/>
      <c r="AA21" s="79">
        <f t="shared" si="2"/>
        <v>139.41399999999999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7.4260000000000002</v>
      </c>
      <c r="O26" s="88">
        <f t="shared" si="3"/>
        <v>26.76</v>
      </c>
      <c r="P26" s="88">
        <f t="shared" si="3"/>
        <v>34.264000000000003</v>
      </c>
      <c r="Q26" s="88">
        <f t="shared" si="3"/>
        <v>11.99</v>
      </c>
      <c r="R26" s="88">
        <f t="shared" si="3"/>
        <v>10.792</v>
      </c>
      <c r="S26" s="88">
        <f t="shared" si="3"/>
        <v>23.28</v>
      </c>
      <c r="T26" s="88">
        <f t="shared" si="3"/>
        <v>4.532</v>
      </c>
      <c r="U26" s="88">
        <f t="shared" si="3"/>
        <v>7.8810000000000002</v>
      </c>
      <c r="V26" s="88">
        <f t="shared" si="3"/>
        <v>0.39500000000000002</v>
      </c>
      <c r="W26" s="88">
        <f t="shared" si="3"/>
        <v>0.72900000000000009</v>
      </c>
      <c r="X26" s="88">
        <f t="shared" si="3"/>
        <v>1.8140000000000001</v>
      </c>
      <c r="Y26" s="88">
        <f t="shared" si="3"/>
        <v>27.306000000000001</v>
      </c>
      <c r="Z26" s="89" t="str">
        <f t="shared" si="3"/>
        <v/>
      </c>
      <c r="AA26" s="90">
        <f>SUM(AA19:AA25)</f>
        <v>157.16899999999998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79.367000000000004</v>
      </c>
      <c r="O30" s="77">
        <v>104.336</v>
      </c>
      <c r="P30" s="77">
        <v>103.861</v>
      </c>
      <c r="Q30" s="77">
        <v>23.923999999999999</v>
      </c>
      <c r="R30" s="77">
        <v>14.092000000000001</v>
      </c>
      <c r="S30" s="77">
        <v>23.28</v>
      </c>
      <c r="T30" s="77">
        <v>4.532</v>
      </c>
      <c r="U30" s="77">
        <v>7.8810000000000002</v>
      </c>
      <c r="V30" s="77">
        <v>0.39500000000000002</v>
      </c>
      <c r="W30" s="77">
        <v>4.3680000000000003</v>
      </c>
      <c r="X30" s="77">
        <v>4.4790000000000001</v>
      </c>
      <c r="Y30" s="77">
        <v>28.346</v>
      </c>
      <c r="Z30" s="78"/>
      <c r="AA30" s="79">
        <f>SUM(B30:Z30)</f>
        <v>398.86099999999999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79.367000000000004</v>
      </c>
      <c r="O32" s="62">
        <f t="shared" si="4"/>
        <v>104.336</v>
      </c>
      <c r="P32" s="62">
        <f t="shared" si="4"/>
        <v>103.861</v>
      </c>
      <c r="Q32" s="62">
        <f t="shared" si="4"/>
        <v>23.923999999999999</v>
      </c>
      <c r="R32" s="62">
        <f t="shared" si="4"/>
        <v>14.092000000000001</v>
      </c>
      <c r="S32" s="62">
        <f t="shared" si="4"/>
        <v>23.28</v>
      </c>
      <c r="T32" s="62">
        <f t="shared" si="4"/>
        <v>4.532</v>
      </c>
      <c r="U32" s="62">
        <f t="shared" si="4"/>
        <v>7.8810000000000002</v>
      </c>
      <c r="V32" s="62">
        <f t="shared" si="4"/>
        <v>0.39500000000000002</v>
      </c>
      <c r="W32" s="62">
        <f t="shared" si="4"/>
        <v>4.3680000000000003</v>
      </c>
      <c r="X32" s="62">
        <f t="shared" si="4"/>
        <v>4.4790000000000001</v>
      </c>
      <c r="Y32" s="62">
        <f t="shared" si="4"/>
        <v>28.346</v>
      </c>
      <c r="Z32" s="63" t="str">
        <f t="shared" si="4"/>
        <v/>
      </c>
      <c r="AA32" s="64">
        <f>SUM(AA29:AA31)</f>
        <v>398.86099999999999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43.7</v>
      </c>
      <c r="T39" s="99">
        <v>96.6</v>
      </c>
      <c r="U39" s="99">
        <v>63.6</v>
      </c>
      <c r="V39" s="99">
        <v>78.8</v>
      </c>
      <c r="W39" s="99"/>
      <c r="X39" s="99"/>
      <c r="Y39" s="99"/>
      <c r="Z39" s="100"/>
      <c r="AA39" s="79">
        <f t="shared" si="5"/>
        <v>282.7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43.7</v>
      </c>
      <c r="T40" s="88">
        <f t="shared" si="6"/>
        <v>96.6</v>
      </c>
      <c r="U40" s="88">
        <f t="shared" si="6"/>
        <v>63.6</v>
      </c>
      <c r="V40" s="88">
        <f t="shared" si="6"/>
        <v>78.8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43.7</v>
      </c>
      <c r="T47" s="99">
        <v>96.6</v>
      </c>
      <c r="U47" s="99">
        <v>63.6</v>
      </c>
      <c r="V47" s="99">
        <v>78.8</v>
      </c>
      <c r="W47" s="99"/>
      <c r="X47" s="99"/>
      <c r="Y47" s="99"/>
      <c r="Z47" s="100"/>
      <c r="AA47" s="79">
        <f t="shared" si="7"/>
        <v>282.7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43.7</v>
      </c>
      <c r="T49" s="88">
        <f t="shared" si="8"/>
        <v>96.6</v>
      </c>
      <c r="U49" s="88">
        <f t="shared" si="8"/>
        <v>63.6</v>
      </c>
      <c r="V49" s="88">
        <f t="shared" si="8"/>
        <v>78.8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282.7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79.367000000000004</v>
      </c>
      <c r="O52" s="88">
        <f t="shared" si="10"/>
        <v>104.336</v>
      </c>
      <c r="P52" s="88">
        <f t="shared" si="10"/>
        <v>103.86100000000002</v>
      </c>
      <c r="Q52" s="88">
        <f t="shared" si="10"/>
        <v>23.923999999999999</v>
      </c>
      <c r="R52" s="88">
        <f t="shared" si="10"/>
        <v>14.091999999999999</v>
      </c>
      <c r="S52" s="88">
        <f t="shared" si="10"/>
        <v>66.98</v>
      </c>
      <c r="T52" s="88">
        <f t="shared" si="10"/>
        <v>101.13199999999999</v>
      </c>
      <c r="U52" s="88">
        <f t="shared" si="10"/>
        <v>71.480999999999995</v>
      </c>
      <c r="V52" s="88">
        <f t="shared" si="10"/>
        <v>79.194999999999993</v>
      </c>
      <c r="W52" s="88">
        <f t="shared" si="10"/>
        <v>4.3680000000000003</v>
      </c>
      <c r="X52" s="88">
        <f t="shared" si="10"/>
        <v>4.4790000000000001</v>
      </c>
      <c r="Y52" s="88">
        <f t="shared" si="10"/>
        <v>28.346</v>
      </c>
      <c r="Z52" s="89" t="str">
        <f t="shared" si="10"/>
        <v/>
      </c>
      <c r="AA52" s="104">
        <f>SUM(B52:Z52)</f>
        <v>681.56100000000004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-20</v>
      </c>
      <c r="Q4" s="18">
        <v>-7</v>
      </c>
      <c r="R4" s="18"/>
      <c r="S4" s="18">
        <v>43.7</v>
      </c>
      <c r="T4" s="18">
        <v>96.6</v>
      </c>
      <c r="U4" s="18">
        <v>63.6</v>
      </c>
      <c r="V4" s="18">
        <v>78.8</v>
      </c>
      <c r="W4" s="18"/>
      <c r="X4" s="18"/>
      <c r="Y4" s="18"/>
      <c r="Z4" s="19"/>
      <c r="AA4" s="111">
        <f>SUM(B4:Z4)</f>
        <v>255.7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70.64</v>
      </c>
      <c r="O7" s="117">
        <v>54.5</v>
      </c>
      <c r="P7" s="117">
        <v>61.75</v>
      </c>
      <c r="Q7" s="117">
        <v>80.12</v>
      </c>
      <c r="R7" s="117">
        <v>97.89</v>
      </c>
      <c r="S7" s="117">
        <v>118.14</v>
      </c>
      <c r="T7" s="117">
        <v>130</v>
      </c>
      <c r="U7" s="117">
        <v>188.66</v>
      </c>
      <c r="V7" s="117">
        <v>141.6</v>
      </c>
      <c r="W7" s="117">
        <v>85.27</v>
      </c>
      <c r="X7" s="117">
        <v>80.64</v>
      </c>
      <c r="Y7" s="117">
        <v>80.28</v>
      </c>
      <c r="Z7" s="118"/>
      <c r="AA7" s="119">
        <f>IF(SUM(B7:Z7)&lt;&gt;0,AVERAGEIF(B7:Z7,"&lt;&gt;"""),"")</f>
        <v>99.124166666666667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20</v>
      </c>
      <c r="Q13" s="129">
        <v>7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20</v>
      </c>
      <c r="Q16" s="135">
        <f t="shared" si="1"/>
        <v>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43.7</v>
      </c>
      <c r="T23" s="133">
        <v>96.6</v>
      </c>
      <c r="U23" s="133">
        <v>63.6</v>
      </c>
      <c r="V23" s="133">
        <v>78.8</v>
      </c>
      <c r="W23" s="133"/>
      <c r="X23" s="133"/>
      <c r="Y23" s="133"/>
      <c r="Z23" s="131"/>
      <c r="AA23" s="132">
        <f t="shared" si="2"/>
        <v>282.7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43.7</v>
      </c>
      <c r="T24" s="135">
        <f t="shared" si="3"/>
        <v>96.6</v>
      </c>
      <c r="U24" s="135">
        <f t="shared" si="3"/>
        <v>63.6</v>
      </c>
      <c r="V24" s="135">
        <f t="shared" si="3"/>
        <v>78.8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2024-09-20T08:31:23Z</dcterms:created>
  <dcterms:modified xsi:type="dcterms:W3CDTF">2024-09-20T08:31:25Z</dcterms:modified>
</cp:coreProperties>
</file>