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<sst xmlns="http://schemas.openxmlformats.org/spreadsheetml/2006/main" count="119" uniqueCount="54">
  <si>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19/09/2024 11:32:27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</si>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</sst>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4CA-4DCD-BD4F-FA8CFFDBF59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4CA-4DCD-BD4F-FA8CFFDBF59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16.72</c:v>
                </c:pt>
                <c:pt idx="13">
                  <c:v>18.154</c:v>
                </c:pt>
                <c:pt idx="14">
                  <c:v>10.340999999999999</c:v>
                </c:pt>
                <c:pt idx="15">
                  <c:v>1.022</c:v>
                </c:pt>
                <c:pt idx="17">
                  <c:v>6.6059999999999999</c:v>
                </c:pt>
                <c:pt idx="18">
                  <c:v>4.774</c:v>
                </c:pt>
                <c:pt idx="19">
                  <c:v>5.0039999999999996</c:v>
                </c:pt>
                <c:pt idx="20">
                  <c:v>4.5330000000000004</c:v>
                </c:pt>
                <c:pt idx="21">
                  <c:v>4.2110000000000003</c:v>
                </c:pt>
                <c:pt idx="23">
                  <c:v>3.9420000000000002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CA-4DCD-BD4F-FA8CFFDBF59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71.790000000000006</c:v>
                </c:pt>
                <c:pt idx="13">
                  <c:v>72.11</c:v>
                </c:pt>
                <c:pt idx="14">
                  <c:v>88.465999999999994</c:v>
                </c:pt>
                <c:pt idx="15">
                  <c:v>82.704999999999998</c:v>
                </c:pt>
                <c:pt idx="16">
                  <c:v>32.173999999999999</c:v>
                </c:pt>
                <c:pt idx="17">
                  <c:v>25.858999999999998</c:v>
                </c:pt>
                <c:pt idx="18">
                  <c:v>1.788</c:v>
                </c:pt>
                <c:pt idx="19">
                  <c:v>1.2250000000000001</c:v>
                </c:pt>
                <c:pt idx="20">
                  <c:v>2.8449999999999998</c:v>
                </c:pt>
                <c:pt idx="21">
                  <c:v>1.4159999999999999</c:v>
                </c:pt>
                <c:pt idx="22">
                  <c:v>1.284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CA-4DCD-BD4F-FA8CFFDBF59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4CA-4DCD-BD4F-FA8CFFDBF59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4CA-4DCD-BD4F-FA8CFFDBF59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4CA-4DCD-BD4F-FA8CFFDBF59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4CA-4DCD-BD4F-FA8CFFDBF59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4CA-4DCD-BD4F-FA8CFFDBF59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67.099999999999994</c:v>
                </c:pt>
                <c:pt idx="15">
                  <c:v>56.762999999999998</c:v>
                </c:pt>
                <c:pt idx="16">
                  <c:v>45.241</c:v>
                </c:pt>
                <c:pt idx="17">
                  <c:v>7</c:v>
                </c:pt>
                <c:pt idx="18">
                  <c:v>13.103</c:v>
                </c:pt>
                <c:pt idx="19">
                  <c:v>10</c:v>
                </c:pt>
                <c:pt idx="20">
                  <c:v>6.782</c:v>
                </c:pt>
                <c:pt idx="21">
                  <c:v>5.3819999999999997</c:v>
                </c:pt>
                <c:pt idx="22">
                  <c:v>10.509</c:v>
                </c:pt>
                <c:pt idx="23">
                  <c:v>6.69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4CA-4DCD-BD4F-FA8CFFDBF59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CA-4DCD-BD4F-FA8CFFDBF59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13.07</c:v>
                </c:pt>
                <c:pt idx="13">
                  <c:v>14.799999999999999</c:v>
                </c:pt>
                <c:pt idx="14">
                  <c:v>16.868000000000002</c:v>
                </c:pt>
                <c:pt idx="17">
                  <c:v>21.019999999999996</c:v>
                </c:pt>
                <c:pt idx="18">
                  <c:v>5.8230000000000004</c:v>
                </c:pt>
                <c:pt idx="19">
                  <c:v>41.924999999999997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4CA-4DCD-BD4F-FA8CFFDBF59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4CA-4DCD-BD4F-FA8CFFDBF59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4CA-4DCD-BD4F-FA8CFFDBF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72.38</c:v>
                </c:pt>
                <c:pt idx="13">
                  <c:v>75.680000000000007</c:v>
                </c:pt>
                <c:pt idx="14">
                  <c:v>96.42</c:v>
                </c:pt>
                <c:pt idx="15">
                  <c:v>103.81</c:v>
                </c:pt>
                <c:pt idx="16">
                  <c:v>97.41</c:v>
                </c:pt>
                <c:pt idx="17">
                  <c:v>120.27</c:v>
                </c:pt>
                <c:pt idx="18">
                  <c:v>121.29</c:v>
                </c:pt>
                <c:pt idx="19">
                  <c:v>156.80000000000001</c:v>
                </c:pt>
                <c:pt idx="20">
                  <c:v>102</c:v>
                </c:pt>
                <c:pt idx="21">
                  <c:v>92</c:v>
                </c:pt>
                <c:pt idx="22">
                  <c:v>89</c:v>
                </c:pt>
                <c:pt idx="23">
                  <c:v>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4CA-4DCD-BD4F-FA8CFFDBF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7C5-4312-AB01-29A3CFC88F9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7C5-4312-AB01-29A3CFC88F9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5">
                  <c:v>3.04</c:v>
                </c:pt>
                <c:pt idx="20">
                  <c:v>10.004</c:v>
                </c:pt>
                <c:pt idx="21">
                  <c:v>8.0079999999999991</c:v>
                </c:pt>
                <c:pt idx="22">
                  <c:v>9.0069999999999997</c:v>
                </c:pt>
                <c:pt idx="23">
                  <c:v>1.23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C5-4312-AB01-29A3CFC88F9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7">
                  <c:v>0.96299999999999997</c:v>
                </c:pt>
                <c:pt idx="23">
                  <c:v>6.8239999999999998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C5-4312-AB01-29A3CFC88F9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7C5-4312-AB01-29A3CFC88F9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7C5-4312-AB01-29A3CFC88F9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7C5-4312-AB01-29A3CFC88F9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7C5-4312-AB01-29A3CFC88F9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7C5-4312-AB01-29A3CFC88F9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7C5-4312-AB01-29A3CFC88F9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47.4</c:v>
                </c:pt>
                <c:pt idx="18">
                  <c:v>13.9</c:v>
                </c:pt>
                <c:pt idx="19">
                  <c:v>58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7C5-4312-AB01-29A3CFC88F9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101.58</c:v>
                </c:pt>
                <c:pt idx="13">
                  <c:v>105.06399999999999</c:v>
                </c:pt>
                <c:pt idx="14">
                  <c:v>182.77499999999998</c:v>
                </c:pt>
                <c:pt idx="15">
                  <c:v>137.44999999999999</c:v>
                </c:pt>
                <c:pt idx="16">
                  <c:v>77.414999999999992</c:v>
                </c:pt>
                <c:pt idx="17">
                  <c:v>12.098000000000001</c:v>
                </c:pt>
                <c:pt idx="18">
                  <c:v>11.587000000000002</c:v>
                </c:pt>
                <c:pt idx="19">
                  <c:v>0.182</c:v>
                </c:pt>
                <c:pt idx="20">
                  <c:v>4.1560000000000006</c:v>
                </c:pt>
                <c:pt idx="21">
                  <c:v>3.0009999999999999</c:v>
                </c:pt>
                <c:pt idx="22">
                  <c:v>2.786</c:v>
                </c:pt>
                <c:pt idx="23">
                  <c:v>2.5780000000000003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7C5-4312-AB01-29A3CFC88F9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7C5-4312-AB01-29A3CFC88F9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7C5-4312-AB01-29A3CFC88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72.38</c:v>
                </c:pt>
                <c:pt idx="13">
                  <c:v>75.680000000000007</c:v>
                </c:pt>
                <c:pt idx="14">
                  <c:v>96.42</c:v>
                </c:pt>
                <c:pt idx="15">
                  <c:v>103.81</c:v>
                </c:pt>
                <c:pt idx="16">
                  <c:v>97.41</c:v>
                </c:pt>
                <c:pt idx="17">
                  <c:v>120.27</c:v>
                </c:pt>
                <c:pt idx="18">
                  <c:v>121.29</c:v>
                </c:pt>
                <c:pt idx="19">
                  <c:v>156.80000000000001</c:v>
                </c:pt>
                <c:pt idx="20">
                  <c:v>102</c:v>
                </c:pt>
                <c:pt idx="21">
                  <c:v>92</c:v>
                </c:pt>
                <c:pt idx="22">
                  <c:v>89</c:v>
                </c:pt>
                <c:pt idx="23">
                  <c:v>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7C5-4312-AB01-29A3CFC88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101.58000000000001</v>
      </c>
      <c r="O4" s="18">
        <v>105.06400000000001</v>
      </c>
      <c r="P4" s="18">
        <v>182.77500000000001</v>
      </c>
      <c r="Q4" s="18">
        <v>140.48999999999998</v>
      </c>
      <c r="R4" s="18">
        <v>77.414999999999992</v>
      </c>
      <c r="S4" s="18">
        <v>60.484999999999992</v>
      </c>
      <c r="T4" s="18">
        <v>25.488</v>
      </c>
      <c r="U4" s="18">
        <v>58.153999999999996</v>
      </c>
      <c r="V4" s="18">
        <v>14.16</v>
      </c>
      <c r="W4" s="18">
        <v>11.009</v>
      </c>
      <c r="X4" s="18">
        <v>11.793000000000001</v>
      </c>
      <c r="Y4" s="18">
        <v>10.632000000000001</v>
      </c>
      <c r="Z4" s="19"/>
      <c r="AA4" s="20">
        <f>SUM(B4:Z4)</f>
        <v>799.04499999999996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72.38</v>
      </c>
      <c r="O7" s="28">
        <v>75.680000000000007</v>
      </c>
      <c r="P7" s="28">
        <v>96.42</v>
      </c>
      <c r="Q7" s="28">
        <v>103.81</v>
      </c>
      <c r="R7" s="28">
        <v>97.41</v>
      </c>
      <c r="S7" s="28">
        <v>120.27</v>
      </c>
      <c r="T7" s="28">
        <v>121.29</v>
      </c>
      <c r="U7" s="28">
        <v>156.80000000000001</v>
      </c>
      <c r="V7" s="28">
        <v>102</v>
      </c>
      <c r="W7" s="28">
        <v>92</v>
      </c>
      <c r="X7" s="28">
        <v>89</v>
      </c>
      <c r="Y7" s="28">
        <v>88</v>
      </c>
      <c r="Z7" s="29"/>
      <c r="AA7" s="30">
        <f>IF(SUM(B7:Z7)&lt;&gt;0,AVERAGEIF(B7:Z7,"&lt;&gt;"""),"")</f>
        <v>101.255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67.099999999999994</v>
      </c>
      <c r="Q12" s="52">
        <v>56.762999999999998</v>
      </c>
      <c r="R12" s="52">
        <v>45.241</v>
      </c>
      <c r="S12" s="52">
        <v>7</v>
      </c>
      <c r="T12" s="52">
        <v>13.103</v>
      </c>
      <c r="U12" s="52">
        <v>10</v>
      </c>
      <c r="V12" s="52">
        <v>6.782</v>
      </c>
      <c r="W12" s="52">
        <v>5.3819999999999997</v>
      </c>
      <c r="X12" s="52">
        <v>10.509</v>
      </c>
      <c r="Y12" s="52">
        <v>6.69</v>
      </c>
      <c r="Z12" s="53"/>
      <c r="AA12" s="54">
        <f t="shared" si="0"/>
        <v>228.57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13.07</v>
      </c>
      <c r="O14" s="57">
        <v>14.799999999999999</v>
      </c>
      <c r="P14" s="57">
        <v>16.868000000000002</v>
      </c>
      <c r="Q14" s="57"/>
      <c r="R14" s="57"/>
      <c r="S14" s="57">
        <v>21.019999999999996</v>
      </c>
      <c r="T14" s="57">
        <v>5.8230000000000004</v>
      </c>
      <c r="U14" s="57">
        <v>41.924999999999997</v>
      </c>
      <c r="V14" s="57"/>
      <c r="W14" s="57"/>
      <c r="X14" s="57"/>
      <c r="Y14" s="57"/>
      <c r="Z14" s="58"/>
      <c r="AA14" s="59">
        <f t="shared" si="0"/>
        <v>113.50599999999999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13.07</v>
      </c>
      <c r="O16" s="62">
        <f t="shared" si="1"/>
        <v>14.799999999999999</v>
      </c>
      <c r="P16" s="62">
        <f t="shared" si="1"/>
        <v>83.967999999999989</v>
      </c>
      <c r="Q16" s="62">
        <f t="shared" si="1"/>
        <v>56.762999999999998</v>
      </c>
      <c r="R16" s="62">
        <f t="shared" si="1"/>
        <v>45.241</v>
      </c>
      <c r="S16" s="62">
        <f t="shared" si="1"/>
        <v>28.019999999999996</v>
      </c>
      <c r="T16" s="62">
        <f t="shared" si="1"/>
        <v>18.926000000000002</v>
      </c>
      <c r="U16" s="62">
        <f t="shared" si="1"/>
        <v>51.924999999999997</v>
      </c>
      <c r="V16" s="62">
        <f t="shared" si="1"/>
        <v>6.782</v>
      </c>
      <c r="W16" s="62">
        <f t="shared" si="1"/>
        <v>5.3819999999999997</v>
      </c>
      <c r="X16" s="62">
        <f t="shared" si="1"/>
        <v>10.509</v>
      </c>
      <c r="Y16" s="62">
        <f t="shared" si="1"/>
        <v>6.69</v>
      </c>
      <c r="Z16" s="63" t="str">
        <f t="shared" si="1"/>
        <v/>
      </c>
      <c r="AA16" s="64">
        <f>SUM(AA10:AA15)</f>
        <v>342.07599999999996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16.72</v>
      </c>
      <c r="O20" s="77">
        <v>18.154</v>
      </c>
      <c r="P20" s="77">
        <v>10.340999999999999</v>
      </c>
      <c r="Q20" s="77">
        <v>1.022</v>
      </c>
      <c r="R20" s="77"/>
      <c r="S20" s="77">
        <v>6.6059999999999999</v>
      </c>
      <c r="T20" s="77">
        <v>4.774</v>
      </c>
      <c r="U20" s="77">
        <v>5.0039999999999996</v>
      </c>
      <c r="V20" s="77">
        <v>4.5330000000000004</v>
      </c>
      <c r="W20" s="77">
        <v>4.2110000000000003</v>
      </c>
      <c r="X20" s="77"/>
      <c r="Y20" s="77">
        <v>3.9420000000000002</v>
      </c>
      <c r="Z20" s="78"/>
      <c r="AA20" s="79">
        <f t="shared" si="2"/>
        <v>75.306999999999988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71.790000000000006</v>
      </c>
      <c r="O21" s="81">
        <v>72.11</v>
      </c>
      <c r="P21" s="81">
        <v>88.465999999999994</v>
      </c>
      <c r="Q21" s="81">
        <v>82.704999999999998</v>
      </c>
      <c r="R21" s="81">
        <v>32.173999999999999</v>
      </c>
      <c r="S21" s="81">
        <v>25.858999999999998</v>
      </c>
      <c r="T21" s="81">
        <v>1.788</v>
      </c>
      <c r="U21" s="81">
        <v>1.2250000000000001</v>
      </c>
      <c r="V21" s="81">
        <v>2.8449999999999998</v>
      </c>
      <c r="W21" s="81">
        <v>1.4159999999999999</v>
      </c>
      <c r="X21" s="81">
        <v>1.284</v>
      </c>
      <c r="Y21" s="81"/>
      <c r="Z21" s="78"/>
      <c r="AA21" s="79">
        <f t="shared" si="2"/>
        <v>381.66199999999998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88.51</v>
      </c>
      <c r="O26" s="88">
        <f t="shared" si="3"/>
        <v>90.263999999999996</v>
      </c>
      <c r="P26" s="88">
        <f t="shared" si="3"/>
        <v>98.806999999999988</v>
      </c>
      <c r="Q26" s="88">
        <f t="shared" si="3"/>
        <v>83.727000000000004</v>
      </c>
      <c r="R26" s="88">
        <f t="shared" si="3"/>
        <v>32.173999999999999</v>
      </c>
      <c r="S26" s="88">
        <f t="shared" si="3"/>
        <v>32.464999999999996</v>
      </c>
      <c r="T26" s="88">
        <f t="shared" si="3"/>
        <v>6.5620000000000003</v>
      </c>
      <c r="U26" s="88">
        <f t="shared" si="3"/>
        <v>6.2289999999999992</v>
      </c>
      <c r="V26" s="88">
        <f t="shared" si="3"/>
        <v>7.3780000000000001</v>
      </c>
      <c r="W26" s="88">
        <f t="shared" si="3"/>
        <v>5.6270000000000007</v>
      </c>
      <c r="X26" s="88">
        <f t="shared" si="3"/>
        <v>1.284</v>
      </c>
      <c r="Y26" s="88">
        <f t="shared" si="3"/>
        <v>3.9420000000000002</v>
      </c>
      <c r="Z26" s="89" t="str">
        <f t="shared" si="3"/>
        <v/>
      </c>
      <c r="AA26" s="90">
        <f>SUM(AA19:AA25)</f>
        <v>456.96899999999994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101.58</v>
      </c>
      <c r="O30" s="77">
        <v>105.06399999999999</v>
      </c>
      <c r="P30" s="77">
        <v>182.77500000000001</v>
      </c>
      <c r="Q30" s="77">
        <v>140.49</v>
      </c>
      <c r="R30" s="77">
        <v>77.415000000000006</v>
      </c>
      <c r="S30" s="77">
        <v>60.484999999999999</v>
      </c>
      <c r="T30" s="77">
        <v>25.488</v>
      </c>
      <c r="U30" s="77">
        <v>58.154000000000003</v>
      </c>
      <c r="V30" s="77">
        <v>14.16</v>
      </c>
      <c r="W30" s="77">
        <v>11.009</v>
      </c>
      <c r="X30" s="77">
        <v>11.792999999999999</v>
      </c>
      <c r="Y30" s="77">
        <v>10.632</v>
      </c>
      <c r="Z30" s="78"/>
      <c r="AA30" s="79">
        <f>SUM(B30:Z30)</f>
        <v>799.04499999999996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101.58</v>
      </c>
      <c r="O32" s="62">
        <f t="shared" si="4"/>
        <v>105.06399999999999</v>
      </c>
      <c r="P32" s="62">
        <f t="shared" si="4"/>
        <v>182.77500000000001</v>
      </c>
      <c r="Q32" s="62">
        <f t="shared" si="4"/>
        <v>140.49</v>
      </c>
      <c r="R32" s="62">
        <f t="shared" si="4"/>
        <v>77.415000000000006</v>
      </c>
      <c r="S32" s="62">
        <f t="shared" si="4"/>
        <v>60.484999999999999</v>
      </c>
      <c r="T32" s="62">
        <f t="shared" si="4"/>
        <v>25.488</v>
      </c>
      <c r="U32" s="62">
        <f t="shared" si="4"/>
        <v>58.154000000000003</v>
      </c>
      <c r="V32" s="62">
        <f t="shared" si="4"/>
        <v>14.16</v>
      </c>
      <c r="W32" s="62">
        <f t="shared" si="4"/>
        <v>11.009</v>
      </c>
      <c r="X32" s="62">
        <f t="shared" si="4"/>
        <v>11.792999999999999</v>
      </c>
      <c r="Y32" s="62">
        <f t="shared" si="4"/>
        <v>10.632</v>
      </c>
      <c r="Z32" s="63" t="str">
        <f t="shared" si="4"/>
        <v/>
      </c>
      <c r="AA32" s="64">
        <f>SUM(AA29:AA31)</f>
        <v>799.04499999999996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101.58000000000001</v>
      </c>
      <c r="O52" s="88">
        <f t="shared" si="10"/>
        <v>105.06399999999999</v>
      </c>
      <c r="P52" s="88">
        <f t="shared" si="10"/>
        <v>182.77499999999998</v>
      </c>
      <c r="Q52" s="88">
        <f t="shared" si="10"/>
        <v>140.49</v>
      </c>
      <c r="R52" s="88">
        <f t="shared" si="10"/>
        <v>77.414999999999992</v>
      </c>
      <c r="S52" s="88">
        <f t="shared" si="10"/>
        <v>60.484999999999992</v>
      </c>
      <c r="T52" s="88">
        <f t="shared" si="10"/>
        <v>25.488000000000003</v>
      </c>
      <c r="U52" s="88">
        <f t="shared" si="10"/>
        <v>58.153999999999996</v>
      </c>
      <c r="V52" s="88">
        <f t="shared" si="10"/>
        <v>14.16</v>
      </c>
      <c r="W52" s="88">
        <f t="shared" si="10"/>
        <v>11.009</v>
      </c>
      <c r="X52" s="88">
        <f t="shared" si="10"/>
        <v>11.793000000000001</v>
      </c>
      <c r="Y52" s="88">
        <f t="shared" si="10"/>
        <v>10.632000000000001</v>
      </c>
      <c r="Z52" s="89" t="str">
        <f t="shared" si="10"/>
        <v/>
      </c>
      <c r="AA52" s="104">
        <f>SUM(B52:Z52)</f>
        <v>799.04499999999996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101.58</v>
      </c>
      <c r="O4" s="18">
        <v>105.06399999999999</v>
      </c>
      <c r="P4" s="18">
        <v>182.77499999999998</v>
      </c>
      <c r="Q4" s="18">
        <v>140.49</v>
      </c>
      <c r="R4" s="18">
        <v>77.414999999999992</v>
      </c>
      <c r="S4" s="18">
        <v>60.460999999999999</v>
      </c>
      <c r="T4" s="18">
        <v>25.487000000000002</v>
      </c>
      <c r="U4" s="18">
        <v>58.182000000000002</v>
      </c>
      <c r="V4" s="18">
        <v>14.16</v>
      </c>
      <c r="W4" s="18">
        <v>11.008999999999999</v>
      </c>
      <c r="X4" s="18">
        <v>11.793000000000001</v>
      </c>
      <c r="Y4" s="18">
        <v>10.632</v>
      </c>
      <c r="Z4" s="19"/>
      <c r="AA4" s="20">
        <f>SUM(B4:Z4)</f>
        <v>799.04799999999989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72.38</v>
      </c>
      <c r="O7" s="28">
        <v>75.680000000000007</v>
      </c>
      <c r="P7" s="28">
        <v>96.42</v>
      </c>
      <c r="Q7" s="28">
        <v>103.81</v>
      </c>
      <c r="R7" s="28">
        <v>97.41</v>
      </c>
      <c r="S7" s="28">
        <v>120.27</v>
      </c>
      <c r="T7" s="28">
        <v>121.29</v>
      </c>
      <c r="U7" s="28">
        <v>156.80000000000001</v>
      </c>
      <c r="V7" s="28">
        <v>102</v>
      </c>
      <c r="W7" s="28">
        <v>92</v>
      </c>
      <c r="X7" s="28">
        <v>89</v>
      </c>
      <c r="Y7" s="28">
        <v>88</v>
      </c>
      <c r="Z7" s="29"/>
      <c r="AA7" s="30">
        <f>IF(SUM(B7:Z7)&lt;&gt;0,AVERAGEIF(B7:Z7,"&lt;&gt;"""),"")</f>
        <v>101.255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101.58</v>
      </c>
      <c r="O14" s="57">
        <v>105.06399999999999</v>
      </c>
      <c r="P14" s="57">
        <v>182.77499999999998</v>
      </c>
      <c r="Q14" s="57">
        <v>137.44999999999999</v>
      </c>
      <c r="R14" s="57">
        <v>77.414999999999992</v>
      </c>
      <c r="S14" s="57">
        <v>12.098000000000001</v>
      </c>
      <c r="T14" s="57">
        <v>11.587000000000002</v>
      </c>
      <c r="U14" s="57">
        <v>0.182</v>
      </c>
      <c r="V14" s="57">
        <v>4.1560000000000006</v>
      </c>
      <c r="W14" s="57">
        <v>3.0009999999999999</v>
      </c>
      <c r="X14" s="57">
        <v>2.786</v>
      </c>
      <c r="Y14" s="57">
        <v>2.5780000000000003</v>
      </c>
      <c r="Z14" s="58"/>
      <c r="AA14" s="59">
        <f t="shared" si="0"/>
        <v>640.67199999999968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101.58</v>
      </c>
      <c r="O16" s="62">
        <f t="shared" si="1"/>
        <v>105.06399999999999</v>
      </c>
      <c r="P16" s="62">
        <f t="shared" si="1"/>
        <v>182.77499999999998</v>
      </c>
      <c r="Q16" s="62">
        <f t="shared" si="1"/>
        <v>137.44999999999999</v>
      </c>
      <c r="R16" s="62">
        <f t="shared" si="1"/>
        <v>77.414999999999992</v>
      </c>
      <c r="S16" s="62">
        <f t="shared" si="1"/>
        <v>12.098000000000001</v>
      </c>
      <c r="T16" s="62">
        <f t="shared" si="1"/>
        <v>11.587000000000002</v>
      </c>
      <c r="U16" s="62">
        <f t="shared" si="1"/>
        <v>0.182</v>
      </c>
      <c r="V16" s="62">
        <f t="shared" si="1"/>
        <v>4.1560000000000006</v>
      </c>
      <c r="W16" s="62">
        <f t="shared" si="1"/>
        <v>3.0009999999999999</v>
      </c>
      <c r="X16" s="62">
        <f t="shared" si="1"/>
        <v>2.786</v>
      </c>
      <c r="Y16" s="62">
        <f t="shared" si="1"/>
        <v>2.5780000000000003</v>
      </c>
      <c r="Z16" s="63" t="str">
        <f t="shared" si="1"/>
        <v/>
      </c>
      <c r="AA16" s="64">
        <f>SUM(AA10:AA15)</f>
        <v>640.67199999999968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3.04</v>
      </c>
      <c r="R20" s="77"/>
      <c r="S20" s="77"/>
      <c r="T20" s="77"/>
      <c r="U20" s="77"/>
      <c r="V20" s="77">
        <v>10.004</v>
      </c>
      <c r="W20" s="77">
        <v>8.0079999999999991</v>
      </c>
      <c r="X20" s="77">
        <v>9.0069999999999997</v>
      </c>
      <c r="Y20" s="77">
        <v>1.23</v>
      </c>
      <c r="Z20" s="78"/>
      <c r="AA20" s="79">
        <f t="shared" si="2"/>
        <v>31.288999999999998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0.96299999999999997</v>
      </c>
      <c r="T21" s="81"/>
      <c r="U21" s="81"/>
      <c r="V21" s="81"/>
      <c r="W21" s="81"/>
      <c r="X21" s="81"/>
      <c r="Y21" s="81">
        <v>6.8239999999999998</v>
      </c>
      <c r="Z21" s="78"/>
      <c r="AA21" s="79">
        <f t="shared" si="2"/>
        <v>7.7869999999999999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3.04</v>
      </c>
      <c r="R26" s="88">
        <f t="shared" si="3"/>
        <v>0</v>
      </c>
      <c r="S26" s="88">
        <f t="shared" si="3"/>
        <v>0.96299999999999997</v>
      </c>
      <c r="T26" s="88">
        <f t="shared" si="3"/>
        <v>0</v>
      </c>
      <c r="U26" s="88">
        <f t="shared" si="3"/>
        <v>0</v>
      </c>
      <c r="V26" s="88">
        <f t="shared" si="3"/>
        <v>10.004</v>
      </c>
      <c r="W26" s="88">
        <f t="shared" si="3"/>
        <v>8.0079999999999991</v>
      </c>
      <c r="X26" s="88">
        <f t="shared" si="3"/>
        <v>9.0069999999999997</v>
      </c>
      <c r="Y26" s="88">
        <f t="shared" si="3"/>
        <v>8.0540000000000003</v>
      </c>
      <c r="Z26" s="89" t="str">
        <f t="shared" si="3"/>
        <v/>
      </c>
      <c r="AA26" s="90">
        <f>SUM(AA19:AA25)</f>
        <v>39.076000000000001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101.58</v>
      </c>
      <c r="O30" s="77">
        <v>105.06399999999999</v>
      </c>
      <c r="P30" s="77">
        <v>182.77500000000001</v>
      </c>
      <c r="Q30" s="77">
        <v>140.49</v>
      </c>
      <c r="R30" s="77">
        <v>77.415000000000006</v>
      </c>
      <c r="S30" s="77">
        <v>13.061</v>
      </c>
      <c r="T30" s="77">
        <v>11.587</v>
      </c>
      <c r="U30" s="77">
        <v>0.182</v>
      </c>
      <c r="V30" s="77">
        <v>14.16</v>
      </c>
      <c r="W30" s="77">
        <v>11.009</v>
      </c>
      <c r="X30" s="77">
        <v>11.792999999999999</v>
      </c>
      <c r="Y30" s="77">
        <v>10.632</v>
      </c>
      <c r="Z30" s="78"/>
      <c r="AA30" s="79">
        <f>SUM(B30:Z30)</f>
        <v>679.74799999999993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101.58</v>
      </c>
      <c r="O32" s="62">
        <f t="shared" si="4"/>
        <v>105.06399999999999</v>
      </c>
      <c r="P32" s="62">
        <f t="shared" si="4"/>
        <v>182.77500000000001</v>
      </c>
      <c r="Q32" s="62">
        <f t="shared" si="4"/>
        <v>140.49</v>
      </c>
      <c r="R32" s="62">
        <f t="shared" si="4"/>
        <v>77.415000000000006</v>
      </c>
      <c r="S32" s="62">
        <f t="shared" si="4"/>
        <v>13.061</v>
      </c>
      <c r="T32" s="62">
        <f t="shared" si="4"/>
        <v>11.587</v>
      </c>
      <c r="U32" s="62">
        <f t="shared" si="4"/>
        <v>0.182</v>
      </c>
      <c r="V32" s="62">
        <f t="shared" si="4"/>
        <v>14.16</v>
      </c>
      <c r="W32" s="62">
        <f t="shared" si="4"/>
        <v>11.009</v>
      </c>
      <c r="X32" s="62">
        <f t="shared" si="4"/>
        <v>11.792999999999999</v>
      </c>
      <c r="Y32" s="62">
        <f t="shared" si="4"/>
        <v>10.632</v>
      </c>
      <c r="Z32" s="63" t="str">
        <f t="shared" si="4"/>
        <v/>
      </c>
      <c r="AA32" s="64">
        <f>SUM(AA29:AA31)</f>
        <v>679.74799999999993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47.4</v>
      </c>
      <c r="T39" s="99">
        <v>13.9</v>
      </c>
      <c r="U39" s="99">
        <v>58</v>
      </c>
      <c r="V39" s="99"/>
      <c r="W39" s="99"/>
      <c r="X39" s="99"/>
      <c r="Y39" s="99"/>
      <c r="Z39" s="100"/>
      <c r="AA39" s="79">
        <f t="shared" si="5"/>
        <v>119.3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47.4</v>
      </c>
      <c r="T40" s="88">
        <f t="shared" si="6"/>
        <v>13.9</v>
      </c>
      <c r="U40" s="88">
        <f t="shared" si="6"/>
        <v>58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119.3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47.4</v>
      </c>
      <c r="T47" s="99">
        <v>13.9</v>
      </c>
      <c r="U47" s="99">
        <v>58</v>
      </c>
      <c r="V47" s="99"/>
      <c r="W47" s="99"/>
      <c r="X47" s="99"/>
      <c r="Y47" s="99"/>
      <c r="Z47" s="100"/>
      <c r="AA47" s="79">
        <f t="shared" si="7"/>
        <v>119.3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47.4</v>
      </c>
      <c r="T49" s="88">
        <f t="shared" si="8"/>
        <v>13.9</v>
      </c>
      <c r="U49" s="88">
        <f t="shared" si="8"/>
        <v>58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119.3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101.58</v>
      </c>
      <c r="O52" s="88">
        <f t="shared" si="10"/>
        <v>105.06399999999999</v>
      </c>
      <c r="P52" s="88">
        <f t="shared" si="10"/>
        <v>182.77499999999998</v>
      </c>
      <c r="Q52" s="88">
        <f t="shared" si="10"/>
        <v>140.48999999999998</v>
      </c>
      <c r="R52" s="88">
        <f t="shared" si="10"/>
        <v>77.414999999999992</v>
      </c>
      <c r="S52" s="88">
        <f t="shared" si="10"/>
        <v>60.460999999999999</v>
      </c>
      <c r="T52" s="88">
        <f t="shared" si="10"/>
        <v>25.487000000000002</v>
      </c>
      <c r="U52" s="88">
        <f t="shared" si="10"/>
        <v>58.182000000000002</v>
      </c>
      <c r="V52" s="88">
        <f t="shared" si="10"/>
        <v>14.16</v>
      </c>
      <c r="W52" s="88">
        <f t="shared" si="10"/>
        <v>11.008999999999999</v>
      </c>
      <c r="X52" s="88">
        <f t="shared" si="10"/>
        <v>11.792999999999999</v>
      </c>
      <c r="Y52" s="88">
        <f t="shared" si="10"/>
        <v>10.632000000000001</v>
      </c>
      <c r="Z52" s="89" t="str">
        <f t="shared" si="10"/>
        <v/>
      </c>
      <c r="AA52" s="104">
        <f>SUM(B52:Z52)</f>
        <v>799.04799999999989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47.4</v>
      </c>
      <c r="T4" s="18">
        <v>13.9</v>
      </c>
      <c r="U4" s="18">
        <v>58</v>
      </c>
      <c r="V4" s="18"/>
      <c r="W4" s="18"/>
      <c r="X4" s="18"/>
      <c r="Y4" s="18"/>
      <c r="Z4" s="19"/>
      <c r="AA4" s="111">
        <f>SUM(B4:Z4)</f>
        <v>119.3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72.38</v>
      </c>
      <c r="O7" s="117">
        <v>75.680000000000007</v>
      </c>
      <c r="P7" s="117">
        <v>96.42</v>
      </c>
      <c r="Q7" s="117">
        <v>103.81</v>
      </c>
      <c r="R7" s="117">
        <v>97.41</v>
      </c>
      <c r="S7" s="117">
        <v>120.27</v>
      </c>
      <c r="T7" s="117">
        <v>121.29</v>
      </c>
      <c r="U7" s="117">
        <v>156.80000000000001</v>
      </c>
      <c r="V7" s="117">
        <v>102</v>
      </c>
      <c r="W7" s="117">
        <v>92</v>
      </c>
      <c r="X7" s="117">
        <v>89</v>
      </c>
      <c r="Y7" s="117">
        <v>88</v>
      </c>
      <c r="Z7" s="118"/>
      <c r="AA7" s="119">
        <f>IF(SUM(B7:Z7)&lt;&gt;0,AVERAGEIF(B7:Z7,"&lt;&gt;"""),"")</f>
        <v>101.255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47.4</v>
      </c>
      <c r="T23" s="133">
        <v>13.9</v>
      </c>
      <c r="U23" s="133">
        <v>58</v>
      </c>
      <c r="V23" s="133"/>
      <c r="W23" s="133"/>
      <c r="X23" s="133"/>
      <c r="Y23" s="133"/>
      <c r="Z23" s="131"/>
      <c r="AA23" s="132">
        <f t="shared" si="2"/>
        <v>119.3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47.4</v>
      </c>
      <c r="T24" s="135">
        <f t="shared" si="3"/>
        <v>13.9</v>
      </c>
      <c r="U24" s="135">
        <f t="shared" si="3"/>
        <v>58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119.3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2024-09-19T08:32:27Z</dcterms:created>
  <dcterms:modified xsi:type="dcterms:W3CDTF">2024-09-19T08:32:28Z</dcterms:modified>
</cp:coreProperties>
</file>