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<sst xmlns="http://schemas.openxmlformats.org/spreadsheetml/2006/main" count="119" uniqueCount="54">
  <si>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18/09/2024 11:33:08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</si>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</sst>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B11-4051-B49C-D380406B275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B11-4051-B49C-D380406B275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4">
                  <c:v>4.5</c:v>
                </c:pt>
                <c:pt idx="17">
                  <c:v>20</c:v>
                </c:pt>
                <c:pt idx="20">
                  <c:v>7.2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B11-4051-B49C-D380406B275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0.85899999999999999</c:v>
                </c:pt>
                <c:pt idx="17">
                  <c:v>5.0389999999999997</c:v>
                </c:pt>
                <c:pt idx="18">
                  <c:v>0.17499999999999999</c:v>
                </c:pt>
                <c:pt idx="19">
                  <c:v>2.516</c:v>
                </c:pt>
                <c:pt idx="20">
                  <c:v>1.07</c:v>
                </c:pt>
                <c:pt idx="21">
                  <c:v>0.34799999999999998</c:v>
                </c:pt>
                <c:pt idx="22">
                  <c:v>0.33500000000000002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B11-4051-B49C-D380406B275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B11-4051-B49C-D380406B275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B11-4051-B49C-D380406B275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B11-4051-B49C-D380406B275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B11-4051-B49C-D380406B275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B11-4051-B49C-D380406B275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60</c:v>
                </c:pt>
                <c:pt idx="13">
                  <c:v>60</c:v>
                </c:pt>
                <c:pt idx="15">
                  <c:v>16.899999999999999</c:v>
                </c:pt>
                <c:pt idx="16">
                  <c:v>132.80700000000002</c:v>
                </c:pt>
                <c:pt idx="17">
                  <c:v>7.97</c:v>
                </c:pt>
                <c:pt idx="18">
                  <c:v>7.2720000000000002</c:v>
                </c:pt>
                <c:pt idx="20">
                  <c:v>7.3529999999999998</c:v>
                </c:pt>
                <c:pt idx="21">
                  <c:v>8.51</c:v>
                </c:pt>
                <c:pt idx="22">
                  <c:v>4.0780000000000003</c:v>
                </c:pt>
                <c:pt idx="23">
                  <c:v>112.569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B11-4051-B49C-D380406B275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7</c:v>
                </c:pt>
                <c:pt idx="14">
                  <c:v>0</c:v>
                </c:pt>
                <c:pt idx="15">
                  <c:v>20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B11-4051-B49C-D380406B275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42.095999999999997</c:v>
                </c:pt>
                <c:pt idx="13">
                  <c:v>34.739000000000004</c:v>
                </c:pt>
                <c:pt idx="14">
                  <c:v>79.291000000000011</c:v>
                </c:pt>
                <c:pt idx="15">
                  <c:v>5.5620000000000003</c:v>
                </c:pt>
                <c:pt idx="16">
                  <c:v>9.5000000000000001E-2</c:v>
                </c:pt>
                <c:pt idx="17">
                  <c:v>10.851000000000001</c:v>
                </c:pt>
                <c:pt idx="18">
                  <c:v>4.8499999999999996</c:v>
                </c:pt>
                <c:pt idx="19">
                  <c:v>7.7530000000000001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B11-4051-B49C-D380406B275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B11-4051-B49C-D380406B275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B11-4051-B49C-D380406B27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96.45</c:v>
                </c:pt>
                <c:pt idx="13">
                  <c:v>81.98</c:v>
                </c:pt>
                <c:pt idx="14">
                  <c:v>60.09</c:v>
                </c:pt>
                <c:pt idx="15">
                  <c:v>88.96</c:v>
                </c:pt>
                <c:pt idx="16">
                  <c:v>103.3</c:v>
                </c:pt>
                <c:pt idx="17">
                  <c:v>175.97</c:v>
                </c:pt>
                <c:pt idx="18">
                  <c:v>128.09</c:v>
                </c:pt>
                <c:pt idx="19">
                  <c:v>280.04000000000002</c:v>
                </c:pt>
                <c:pt idx="20">
                  <c:v>159</c:v>
                </c:pt>
                <c:pt idx="21">
                  <c:v>110.02</c:v>
                </c:pt>
                <c:pt idx="22">
                  <c:v>100</c:v>
                </c:pt>
                <c:pt idx="23">
                  <c:v>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B11-4051-B49C-D380406B27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421-46F8-9294-FC36541A4CD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421-46F8-9294-FC36541A4CD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3">
                  <c:v>0.47</c:v>
                </c:pt>
                <c:pt idx="15">
                  <c:v>3.7670000000000003</c:v>
                </c:pt>
                <c:pt idx="16">
                  <c:v>4.2999999999999997E-2</c:v>
                </c:pt>
                <c:pt idx="19">
                  <c:v>1.98</c:v>
                </c:pt>
                <c:pt idx="22">
                  <c:v>0.495</c:v>
                </c:pt>
                <c:pt idx="23">
                  <c:v>2.5379999999999998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421-46F8-9294-FC36541A4CD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62.63</c:v>
                </c:pt>
                <c:pt idx="13">
                  <c:v>68.287999999999997</c:v>
                </c:pt>
                <c:pt idx="14">
                  <c:v>53.848999999999997</c:v>
                </c:pt>
                <c:pt idx="15">
                  <c:v>25.176000000000002</c:v>
                </c:pt>
                <c:pt idx="16">
                  <c:v>30.024000000000001</c:v>
                </c:pt>
                <c:pt idx="17">
                  <c:v>22.823</c:v>
                </c:pt>
                <c:pt idx="18">
                  <c:v>11.423</c:v>
                </c:pt>
                <c:pt idx="19">
                  <c:v>4.6450000000000005</c:v>
                </c:pt>
                <c:pt idx="20">
                  <c:v>11.068</c:v>
                </c:pt>
                <c:pt idx="21">
                  <c:v>0.28199999999999997</c:v>
                </c:pt>
                <c:pt idx="22">
                  <c:v>0.64600000000000002</c:v>
                </c:pt>
                <c:pt idx="23">
                  <c:v>20.715999999999998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421-46F8-9294-FC36541A4CD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421-46F8-9294-FC36541A4CD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421-46F8-9294-FC36541A4CD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421-46F8-9294-FC36541A4CD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421-46F8-9294-FC36541A4CD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421-46F8-9294-FC36541A4CD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23">
                  <c:v>81.686000000000007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421-46F8-9294-FC36541A4CD8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86.2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1.1000000000000001</c:v>
                </c:pt>
                <c:pt idx="21">
                  <c:v>7.6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421-46F8-9294-FC36541A4CD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28.324999999999999</c:v>
                </c:pt>
                <c:pt idx="13">
                  <c:v>32.980999999999995</c:v>
                </c:pt>
                <c:pt idx="14">
                  <c:v>29.942</c:v>
                </c:pt>
                <c:pt idx="15">
                  <c:v>13.519</c:v>
                </c:pt>
                <c:pt idx="16">
                  <c:v>16.634999999999998</c:v>
                </c:pt>
                <c:pt idx="17">
                  <c:v>21.036999999999999</c:v>
                </c:pt>
                <c:pt idx="18">
                  <c:v>0.874</c:v>
                </c:pt>
                <c:pt idx="19">
                  <c:v>3.6440000000000001</c:v>
                </c:pt>
                <c:pt idx="20">
                  <c:v>3.452</c:v>
                </c:pt>
                <c:pt idx="21">
                  <c:v>0.98099999999999998</c:v>
                </c:pt>
                <c:pt idx="22">
                  <c:v>3.2720000000000002</c:v>
                </c:pt>
                <c:pt idx="23">
                  <c:v>7.6290000000000004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421-46F8-9294-FC36541A4CD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421-46F8-9294-FC36541A4CD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421-46F8-9294-FC36541A4C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96.45</c:v>
                </c:pt>
                <c:pt idx="13">
                  <c:v>81.98</c:v>
                </c:pt>
                <c:pt idx="14">
                  <c:v>60.09</c:v>
                </c:pt>
                <c:pt idx="15">
                  <c:v>88.96</c:v>
                </c:pt>
                <c:pt idx="16">
                  <c:v>103.3</c:v>
                </c:pt>
                <c:pt idx="17">
                  <c:v>175.97</c:v>
                </c:pt>
                <c:pt idx="18">
                  <c:v>128.09</c:v>
                </c:pt>
                <c:pt idx="19">
                  <c:v>280.04000000000002</c:v>
                </c:pt>
                <c:pt idx="20">
                  <c:v>159</c:v>
                </c:pt>
                <c:pt idx="21">
                  <c:v>110.02</c:v>
                </c:pt>
                <c:pt idx="22">
                  <c:v>100</c:v>
                </c:pt>
                <c:pt idx="23">
                  <c:v>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421-46F8-9294-FC36541A4C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45553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102.955</v>
      </c>
      <c r="O4" s="18">
        <v>101.739</v>
      </c>
      <c r="P4" s="18">
        <v>83.791000000000011</v>
      </c>
      <c r="Q4" s="18">
        <v>42.461999999999996</v>
      </c>
      <c r="R4" s="18">
        <v>132.90199999999999</v>
      </c>
      <c r="S4" s="18">
        <v>43.860000000000007</v>
      </c>
      <c r="T4" s="18">
        <v>12.297000000000001</v>
      </c>
      <c r="U4" s="18">
        <v>10.269</v>
      </c>
      <c r="V4" s="18">
        <v>15.622999999999999</v>
      </c>
      <c r="W4" s="18">
        <v>8.8580000000000005</v>
      </c>
      <c r="X4" s="18">
        <v>4.4130000000000003</v>
      </c>
      <c r="Y4" s="18">
        <v>112.569</v>
      </c>
      <c r="Z4" s="19"/>
      <c r="AA4" s="20">
        <f>SUM(B4:Z4)</f>
        <v>671.73799999999994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96.45</v>
      </c>
      <c r="O7" s="28">
        <v>81.98</v>
      </c>
      <c r="P7" s="28">
        <v>60.09</v>
      </c>
      <c r="Q7" s="28">
        <v>88.96</v>
      </c>
      <c r="R7" s="28">
        <v>103.3</v>
      </c>
      <c r="S7" s="28">
        <v>175.97</v>
      </c>
      <c r="T7" s="28">
        <v>128.09</v>
      </c>
      <c r="U7" s="28">
        <v>280.04000000000002</v>
      </c>
      <c r="V7" s="28">
        <v>159</v>
      </c>
      <c r="W7" s="28">
        <v>110.02</v>
      </c>
      <c r="X7" s="28">
        <v>100</v>
      </c>
      <c r="Y7" s="28">
        <v>88</v>
      </c>
      <c r="Z7" s="29"/>
      <c r="AA7" s="30">
        <f>IF(SUM(B7:Z7)&lt;&gt;0,AVERAGEIF(B7:Z7,"&lt;&gt;"""),"")</f>
        <v>122.65833333333335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60</v>
      </c>
      <c r="O12" s="52">
        <v>60</v>
      </c>
      <c r="P12" s="52"/>
      <c r="Q12" s="52">
        <v>16.899999999999999</v>
      </c>
      <c r="R12" s="52">
        <v>132.80700000000002</v>
      </c>
      <c r="S12" s="52">
        <v>7.97</v>
      </c>
      <c r="T12" s="52">
        <v>7.2720000000000002</v>
      </c>
      <c r="U12" s="52"/>
      <c r="V12" s="52">
        <v>7.3529999999999998</v>
      </c>
      <c r="W12" s="52">
        <v>8.51</v>
      </c>
      <c r="X12" s="52">
        <v>4.0780000000000003</v>
      </c>
      <c r="Y12" s="52">
        <v>112.569</v>
      </c>
      <c r="Z12" s="53"/>
      <c r="AA12" s="54">
        <f t="shared" si="0"/>
        <v>417.459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42.095999999999997</v>
      </c>
      <c r="O14" s="57">
        <v>34.739000000000004</v>
      </c>
      <c r="P14" s="57">
        <v>79.291000000000011</v>
      </c>
      <c r="Q14" s="57">
        <v>5.5620000000000003</v>
      </c>
      <c r="R14" s="57">
        <v>9.5000000000000001E-2</v>
      </c>
      <c r="S14" s="57">
        <v>10.851000000000001</v>
      </c>
      <c r="T14" s="57">
        <v>4.8499999999999996</v>
      </c>
      <c r="U14" s="57">
        <v>7.7530000000000001</v>
      </c>
      <c r="V14" s="57"/>
      <c r="W14" s="57"/>
      <c r="X14" s="57"/>
      <c r="Y14" s="57"/>
      <c r="Z14" s="58"/>
      <c r="AA14" s="59">
        <f t="shared" si="0"/>
        <v>185.23700000000002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102.096</v>
      </c>
      <c r="O16" s="62">
        <f t="shared" si="1"/>
        <v>94.739000000000004</v>
      </c>
      <c r="P16" s="62">
        <f t="shared" si="1"/>
        <v>79.291000000000011</v>
      </c>
      <c r="Q16" s="62">
        <f t="shared" si="1"/>
        <v>22.462</v>
      </c>
      <c r="R16" s="62">
        <f t="shared" si="1"/>
        <v>132.90200000000002</v>
      </c>
      <c r="S16" s="62">
        <f t="shared" si="1"/>
        <v>18.821000000000002</v>
      </c>
      <c r="T16" s="62">
        <f t="shared" si="1"/>
        <v>12.122</v>
      </c>
      <c r="U16" s="62">
        <f t="shared" si="1"/>
        <v>7.7530000000000001</v>
      </c>
      <c r="V16" s="62">
        <f t="shared" si="1"/>
        <v>7.3529999999999998</v>
      </c>
      <c r="W16" s="62">
        <f t="shared" si="1"/>
        <v>8.51</v>
      </c>
      <c r="X16" s="62">
        <f t="shared" si="1"/>
        <v>4.0780000000000003</v>
      </c>
      <c r="Y16" s="62">
        <f t="shared" si="1"/>
        <v>112.569</v>
      </c>
      <c r="Z16" s="63" t="str">
        <f t="shared" si="1"/>
        <v/>
      </c>
      <c r="AA16" s="64">
        <f>SUM(AA10:AA15)</f>
        <v>602.69600000000003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4.5</v>
      </c>
      <c r="Q20" s="77"/>
      <c r="R20" s="77"/>
      <c r="S20" s="77">
        <v>20</v>
      </c>
      <c r="T20" s="77"/>
      <c r="U20" s="77"/>
      <c r="V20" s="77">
        <v>7.2</v>
      </c>
      <c r="W20" s="77"/>
      <c r="X20" s="77"/>
      <c r="Y20" s="77"/>
      <c r="Z20" s="78"/>
      <c r="AA20" s="79">
        <f t="shared" si="2"/>
        <v>31.7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0.85899999999999999</v>
      </c>
      <c r="O21" s="81"/>
      <c r="P21" s="81"/>
      <c r="Q21" s="81"/>
      <c r="R21" s="81"/>
      <c r="S21" s="81">
        <v>5.0389999999999997</v>
      </c>
      <c r="T21" s="81">
        <v>0.17499999999999999</v>
      </c>
      <c r="U21" s="81">
        <v>2.516</v>
      </c>
      <c r="V21" s="81">
        <v>1.07</v>
      </c>
      <c r="W21" s="81">
        <v>0.34799999999999998</v>
      </c>
      <c r="X21" s="81">
        <v>0.33500000000000002</v>
      </c>
      <c r="Y21" s="81"/>
      <c r="Z21" s="78"/>
      <c r="AA21" s="79">
        <f t="shared" si="2"/>
        <v>10.342000000000001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0.85899999999999999</v>
      </c>
      <c r="O26" s="88">
        <f t="shared" si="3"/>
        <v>0</v>
      </c>
      <c r="P26" s="88">
        <f t="shared" si="3"/>
        <v>4.5</v>
      </c>
      <c r="Q26" s="88">
        <f t="shared" si="3"/>
        <v>0</v>
      </c>
      <c r="R26" s="88">
        <f t="shared" si="3"/>
        <v>0</v>
      </c>
      <c r="S26" s="88">
        <f t="shared" si="3"/>
        <v>25.039000000000001</v>
      </c>
      <c r="T26" s="88">
        <f t="shared" si="3"/>
        <v>0.17499999999999999</v>
      </c>
      <c r="U26" s="88">
        <f t="shared" si="3"/>
        <v>2.516</v>
      </c>
      <c r="V26" s="88">
        <f t="shared" si="3"/>
        <v>8.27</v>
      </c>
      <c r="W26" s="88">
        <f t="shared" si="3"/>
        <v>0.34799999999999998</v>
      </c>
      <c r="X26" s="88">
        <f t="shared" si="3"/>
        <v>0.33500000000000002</v>
      </c>
      <c r="Y26" s="88">
        <f t="shared" si="3"/>
        <v>0</v>
      </c>
      <c r="Z26" s="89" t="str">
        <f t="shared" si="3"/>
        <v/>
      </c>
      <c r="AA26" s="90">
        <f>SUM(AA19:AA25)</f>
        <v>42.042000000000002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102.955</v>
      </c>
      <c r="O30" s="77">
        <v>94.739000000000004</v>
      </c>
      <c r="P30" s="77">
        <v>83.790999999999997</v>
      </c>
      <c r="Q30" s="77">
        <v>22.462</v>
      </c>
      <c r="R30" s="77">
        <v>132.90199999999999</v>
      </c>
      <c r="S30" s="77">
        <v>43.86</v>
      </c>
      <c r="T30" s="77">
        <v>12.297000000000001</v>
      </c>
      <c r="U30" s="77">
        <v>10.269</v>
      </c>
      <c r="V30" s="77">
        <v>15.622999999999999</v>
      </c>
      <c r="W30" s="77">
        <v>8.8580000000000005</v>
      </c>
      <c r="X30" s="77">
        <v>4.4130000000000003</v>
      </c>
      <c r="Y30" s="77">
        <v>112.569</v>
      </c>
      <c r="Z30" s="78"/>
      <c r="AA30" s="79">
        <f>SUM(B30:Z30)</f>
        <v>644.73799999999994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102.955</v>
      </c>
      <c r="O32" s="62">
        <f t="shared" si="4"/>
        <v>94.739000000000004</v>
      </c>
      <c r="P32" s="62">
        <f t="shared" si="4"/>
        <v>83.790999999999997</v>
      </c>
      <c r="Q32" s="62">
        <f t="shared" si="4"/>
        <v>22.462</v>
      </c>
      <c r="R32" s="62">
        <f t="shared" si="4"/>
        <v>132.90199999999999</v>
      </c>
      <c r="S32" s="62">
        <f t="shared" si="4"/>
        <v>43.86</v>
      </c>
      <c r="T32" s="62">
        <f t="shared" si="4"/>
        <v>12.297000000000001</v>
      </c>
      <c r="U32" s="62">
        <f t="shared" si="4"/>
        <v>10.269</v>
      </c>
      <c r="V32" s="62">
        <f t="shared" si="4"/>
        <v>15.622999999999999</v>
      </c>
      <c r="W32" s="62">
        <f t="shared" si="4"/>
        <v>8.8580000000000005</v>
      </c>
      <c r="X32" s="62">
        <f t="shared" si="4"/>
        <v>4.4130000000000003</v>
      </c>
      <c r="Y32" s="62">
        <f t="shared" si="4"/>
        <v>112.569</v>
      </c>
      <c r="Z32" s="63" t="str">
        <f t="shared" si="4"/>
        <v/>
      </c>
      <c r="AA32" s="64">
        <f>SUM(AA29:AA31)</f>
        <v>644.73799999999994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>
        <v>7</v>
      </c>
      <c r="P37" s="99"/>
      <c r="Q37" s="99">
        <v>20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27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7</v>
      </c>
      <c r="P40" s="88">
        <f t="shared" si="6"/>
        <v>0</v>
      </c>
      <c r="Q40" s="88">
        <f t="shared" si="6"/>
        <v>20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>
        <v>7</v>
      </c>
      <c r="P45" s="99"/>
      <c r="Q45" s="99">
        <v>20</v>
      </c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27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7</v>
      </c>
      <c r="P49" s="88">
        <f t="shared" si="8"/>
        <v>0</v>
      </c>
      <c r="Q49" s="88">
        <f t="shared" si="8"/>
        <v>20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27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102.955</v>
      </c>
      <c r="O52" s="88">
        <f t="shared" si="10"/>
        <v>101.739</v>
      </c>
      <c r="P52" s="88">
        <f t="shared" si="10"/>
        <v>83.791000000000011</v>
      </c>
      <c r="Q52" s="88">
        <f t="shared" si="10"/>
        <v>42.462000000000003</v>
      </c>
      <c r="R52" s="88">
        <f t="shared" si="10"/>
        <v>132.90200000000002</v>
      </c>
      <c r="S52" s="88">
        <f t="shared" si="10"/>
        <v>43.86</v>
      </c>
      <c r="T52" s="88">
        <f t="shared" si="10"/>
        <v>12.297000000000001</v>
      </c>
      <c r="U52" s="88">
        <f t="shared" si="10"/>
        <v>10.269</v>
      </c>
      <c r="V52" s="88">
        <f t="shared" si="10"/>
        <v>15.622999999999999</v>
      </c>
      <c r="W52" s="88">
        <f t="shared" si="10"/>
        <v>8.8580000000000005</v>
      </c>
      <c r="X52" s="88">
        <f t="shared" si="10"/>
        <v>4.4130000000000003</v>
      </c>
      <c r="Y52" s="88">
        <f t="shared" si="10"/>
        <v>112.569</v>
      </c>
      <c r="Z52" s="89" t="str">
        <f t="shared" si="10"/>
        <v/>
      </c>
      <c r="AA52" s="104">
        <f>SUM(B52:Z52)</f>
        <v>671.73800000000006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45553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102.95500000000001</v>
      </c>
      <c r="O4" s="18">
        <v>101.739</v>
      </c>
      <c r="P4" s="18">
        <v>83.790999999999997</v>
      </c>
      <c r="Q4" s="18">
        <v>42.462000000000003</v>
      </c>
      <c r="R4" s="18">
        <v>132.90199999999999</v>
      </c>
      <c r="S4" s="18">
        <v>43.86</v>
      </c>
      <c r="T4" s="18">
        <v>12.297000000000001</v>
      </c>
      <c r="U4" s="18">
        <v>10.269</v>
      </c>
      <c r="V4" s="18">
        <v>15.620000000000001</v>
      </c>
      <c r="W4" s="18">
        <v>8.8629999999999995</v>
      </c>
      <c r="X4" s="18">
        <v>4.4129999999999994</v>
      </c>
      <c r="Y4" s="18">
        <v>112.56899999999999</v>
      </c>
      <c r="Z4" s="19"/>
      <c r="AA4" s="20">
        <f>SUM(B4:Z4)</f>
        <v>671.74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96.45</v>
      </c>
      <c r="O7" s="28">
        <v>81.98</v>
      </c>
      <c r="P7" s="28">
        <v>60.09</v>
      </c>
      <c r="Q7" s="28">
        <v>88.96</v>
      </c>
      <c r="R7" s="28">
        <v>103.3</v>
      </c>
      <c r="S7" s="28">
        <v>175.97</v>
      </c>
      <c r="T7" s="28">
        <v>128.09</v>
      </c>
      <c r="U7" s="28">
        <v>280.04000000000002</v>
      </c>
      <c r="V7" s="28">
        <v>159</v>
      </c>
      <c r="W7" s="28">
        <v>110.02</v>
      </c>
      <c r="X7" s="28">
        <v>100</v>
      </c>
      <c r="Y7" s="28">
        <v>88</v>
      </c>
      <c r="Z7" s="29"/>
      <c r="AA7" s="30">
        <f>IF(SUM(B7:Z7)&lt;&gt;0,AVERAGEIF(B7:Z7,"&lt;&gt;"""),"")</f>
        <v>122.65833333333335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81.686000000000007</v>
      </c>
      <c r="Z12" s="53"/>
      <c r="AA12" s="54">
        <f t="shared" si="0"/>
        <v>81.686000000000007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28.324999999999999</v>
      </c>
      <c r="O14" s="57">
        <v>32.980999999999995</v>
      </c>
      <c r="P14" s="57">
        <v>29.942</v>
      </c>
      <c r="Q14" s="57">
        <v>13.519</v>
      </c>
      <c r="R14" s="57">
        <v>16.634999999999998</v>
      </c>
      <c r="S14" s="57">
        <v>21.036999999999999</v>
      </c>
      <c r="T14" s="57">
        <v>0.874</v>
      </c>
      <c r="U14" s="57">
        <v>3.6440000000000001</v>
      </c>
      <c r="V14" s="57">
        <v>3.452</v>
      </c>
      <c r="W14" s="57">
        <v>0.98099999999999998</v>
      </c>
      <c r="X14" s="57">
        <v>3.2720000000000002</v>
      </c>
      <c r="Y14" s="57">
        <v>7.6290000000000004</v>
      </c>
      <c r="Z14" s="58"/>
      <c r="AA14" s="59">
        <f t="shared" si="0"/>
        <v>162.29099999999997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28.324999999999999</v>
      </c>
      <c r="O16" s="62">
        <f t="shared" si="1"/>
        <v>32.980999999999995</v>
      </c>
      <c r="P16" s="62">
        <f t="shared" si="1"/>
        <v>29.942</v>
      </c>
      <c r="Q16" s="62">
        <f t="shared" si="1"/>
        <v>13.519</v>
      </c>
      <c r="R16" s="62">
        <f t="shared" si="1"/>
        <v>16.634999999999998</v>
      </c>
      <c r="S16" s="62">
        <f t="shared" si="1"/>
        <v>21.036999999999999</v>
      </c>
      <c r="T16" s="62">
        <f t="shared" si="1"/>
        <v>0.874</v>
      </c>
      <c r="U16" s="62">
        <f t="shared" si="1"/>
        <v>3.6440000000000001</v>
      </c>
      <c r="V16" s="62">
        <f t="shared" si="1"/>
        <v>3.452</v>
      </c>
      <c r="W16" s="62">
        <f t="shared" si="1"/>
        <v>0.98099999999999998</v>
      </c>
      <c r="X16" s="62">
        <f t="shared" si="1"/>
        <v>3.2720000000000002</v>
      </c>
      <c r="Y16" s="62">
        <f t="shared" si="1"/>
        <v>89.315000000000012</v>
      </c>
      <c r="Z16" s="63" t="str">
        <f t="shared" si="1"/>
        <v/>
      </c>
      <c r="AA16" s="64">
        <f>SUM(AA10:AA15)</f>
        <v>243.97699999999998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0.47</v>
      </c>
      <c r="P20" s="77"/>
      <c r="Q20" s="77">
        <v>3.7670000000000003</v>
      </c>
      <c r="R20" s="77">
        <v>4.2999999999999997E-2</v>
      </c>
      <c r="S20" s="77"/>
      <c r="T20" s="77"/>
      <c r="U20" s="77">
        <v>1.98</v>
      </c>
      <c r="V20" s="77"/>
      <c r="W20" s="77"/>
      <c r="X20" s="77">
        <v>0.495</v>
      </c>
      <c r="Y20" s="77">
        <v>2.5379999999999998</v>
      </c>
      <c r="Z20" s="78"/>
      <c r="AA20" s="79">
        <f t="shared" si="2"/>
        <v>9.2929999999999993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62.63</v>
      </c>
      <c r="O21" s="81">
        <v>68.287999999999997</v>
      </c>
      <c r="P21" s="81">
        <v>53.848999999999997</v>
      </c>
      <c r="Q21" s="81">
        <v>25.176000000000002</v>
      </c>
      <c r="R21" s="81">
        <v>30.024000000000001</v>
      </c>
      <c r="S21" s="81">
        <v>22.823</v>
      </c>
      <c r="T21" s="81">
        <v>11.423</v>
      </c>
      <c r="U21" s="81">
        <v>4.6450000000000005</v>
      </c>
      <c r="V21" s="81">
        <v>11.068</v>
      </c>
      <c r="W21" s="81">
        <v>0.28199999999999997</v>
      </c>
      <c r="X21" s="81">
        <v>0.64600000000000002</v>
      </c>
      <c r="Y21" s="81">
        <v>20.715999999999998</v>
      </c>
      <c r="Z21" s="78"/>
      <c r="AA21" s="79">
        <f t="shared" si="2"/>
        <v>311.56999999999994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62.63</v>
      </c>
      <c r="O26" s="88">
        <f t="shared" si="3"/>
        <v>68.757999999999996</v>
      </c>
      <c r="P26" s="88">
        <f t="shared" si="3"/>
        <v>53.848999999999997</v>
      </c>
      <c r="Q26" s="88">
        <f t="shared" si="3"/>
        <v>28.943000000000001</v>
      </c>
      <c r="R26" s="88">
        <f t="shared" si="3"/>
        <v>30.067</v>
      </c>
      <c r="S26" s="88">
        <f t="shared" si="3"/>
        <v>22.823</v>
      </c>
      <c r="T26" s="88">
        <f t="shared" si="3"/>
        <v>11.423</v>
      </c>
      <c r="U26" s="88">
        <f t="shared" si="3"/>
        <v>6.625</v>
      </c>
      <c r="V26" s="88">
        <f t="shared" si="3"/>
        <v>11.068</v>
      </c>
      <c r="W26" s="88">
        <f t="shared" si="3"/>
        <v>0.28199999999999997</v>
      </c>
      <c r="X26" s="88">
        <f t="shared" si="3"/>
        <v>1.141</v>
      </c>
      <c r="Y26" s="88">
        <f t="shared" si="3"/>
        <v>23.253999999999998</v>
      </c>
      <c r="Z26" s="89" t="str">
        <f t="shared" si="3"/>
        <v/>
      </c>
      <c r="AA26" s="90">
        <f>SUM(AA19:AA25)</f>
        <v>320.86299999999994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90.954999999999998</v>
      </c>
      <c r="O30" s="77">
        <v>101.739</v>
      </c>
      <c r="P30" s="77">
        <v>83.790999999999997</v>
      </c>
      <c r="Q30" s="77">
        <v>42.462000000000003</v>
      </c>
      <c r="R30" s="77">
        <v>46.701999999999998</v>
      </c>
      <c r="S30" s="77">
        <v>43.86</v>
      </c>
      <c r="T30" s="77">
        <v>12.297000000000001</v>
      </c>
      <c r="U30" s="77">
        <v>10.269</v>
      </c>
      <c r="V30" s="77">
        <v>14.52</v>
      </c>
      <c r="W30" s="77">
        <v>1.2629999999999999</v>
      </c>
      <c r="X30" s="77">
        <v>4.4130000000000003</v>
      </c>
      <c r="Y30" s="77">
        <v>112.569</v>
      </c>
      <c r="Z30" s="78"/>
      <c r="AA30" s="79">
        <f>SUM(B30:Z30)</f>
        <v>564.84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90.954999999999998</v>
      </c>
      <c r="O32" s="62">
        <f t="shared" si="4"/>
        <v>101.739</v>
      </c>
      <c r="P32" s="62">
        <f t="shared" si="4"/>
        <v>83.790999999999997</v>
      </c>
      <c r="Q32" s="62">
        <f t="shared" si="4"/>
        <v>42.462000000000003</v>
      </c>
      <c r="R32" s="62">
        <f t="shared" si="4"/>
        <v>46.701999999999998</v>
      </c>
      <c r="S32" s="62">
        <f t="shared" si="4"/>
        <v>43.86</v>
      </c>
      <c r="T32" s="62">
        <f t="shared" si="4"/>
        <v>12.297000000000001</v>
      </c>
      <c r="U32" s="62">
        <f t="shared" si="4"/>
        <v>10.269</v>
      </c>
      <c r="V32" s="62">
        <f t="shared" si="4"/>
        <v>14.52</v>
      </c>
      <c r="W32" s="62">
        <f t="shared" si="4"/>
        <v>1.2629999999999999</v>
      </c>
      <c r="X32" s="62">
        <f t="shared" si="4"/>
        <v>4.4130000000000003</v>
      </c>
      <c r="Y32" s="62">
        <f t="shared" si="4"/>
        <v>112.569</v>
      </c>
      <c r="Z32" s="63" t="str">
        <f t="shared" si="4"/>
        <v/>
      </c>
      <c r="AA32" s="64">
        <f>SUM(AA29:AA31)</f>
        <v>564.84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>
        <v>12</v>
      </c>
      <c r="O39" s="99"/>
      <c r="P39" s="99"/>
      <c r="Q39" s="99"/>
      <c r="R39" s="99">
        <v>86.2</v>
      </c>
      <c r="S39" s="99"/>
      <c r="T39" s="99"/>
      <c r="U39" s="99"/>
      <c r="V39" s="99">
        <v>1.1000000000000001</v>
      </c>
      <c r="W39" s="99">
        <v>7.6</v>
      </c>
      <c r="X39" s="99"/>
      <c r="Y39" s="99"/>
      <c r="Z39" s="100"/>
      <c r="AA39" s="79">
        <f t="shared" si="5"/>
        <v>106.89999999999999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12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86.2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1.1000000000000001</v>
      </c>
      <c r="W40" s="88">
        <f t="shared" si="6"/>
        <v>7.6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106.89999999999999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>
        <v>12</v>
      </c>
      <c r="O47" s="99"/>
      <c r="P47" s="99"/>
      <c r="Q47" s="99"/>
      <c r="R47" s="99">
        <v>86.2</v>
      </c>
      <c r="S47" s="99"/>
      <c r="T47" s="99"/>
      <c r="U47" s="99"/>
      <c r="V47" s="99">
        <v>1.1000000000000001</v>
      </c>
      <c r="W47" s="99">
        <v>7.6</v>
      </c>
      <c r="X47" s="99"/>
      <c r="Y47" s="99"/>
      <c r="Z47" s="100"/>
      <c r="AA47" s="79">
        <f t="shared" si="7"/>
        <v>106.89999999999999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12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86.2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1.1000000000000001</v>
      </c>
      <c r="W49" s="88">
        <f t="shared" si="8"/>
        <v>7.6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106.89999999999999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102.955</v>
      </c>
      <c r="O52" s="88">
        <f t="shared" si="10"/>
        <v>101.73899999999999</v>
      </c>
      <c r="P52" s="88">
        <f t="shared" si="10"/>
        <v>83.790999999999997</v>
      </c>
      <c r="Q52" s="88">
        <f t="shared" si="10"/>
        <v>42.462000000000003</v>
      </c>
      <c r="R52" s="88">
        <f t="shared" si="10"/>
        <v>132.90199999999999</v>
      </c>
      <c r="S52" s="88">
        <f t="shared" si="10"/>
        <v>43.86</v>
      </c>
      <c r="T52" s="88">
        <f t="shared" si="10"/>
        <v>12.297000000000001</v>
      </c>
      <c r="U52" s="88">
        <f t="shared" si="10"/>
        <v>10.269</v>
      </c>
      <c r="V52" s="88">
        <f t="shared" si="10"/>
        <v>15.62</v>
      </c>
      <c r="W52" s="88">
        <f t="shared" si="10"/>
        <v>8.8629999999999995</v>
      </c>
      <c r="X52" s="88">
        <f t="shared" si="10"/>
        <v>4.4130000000000003</v>
      </c>
      <c r="Y52" s="88">
        <f t="shared" si="10"/>
        <v>112.56900000000002</v>
      </c>
      <c r="Z52" s="89" t="str">
        <f t="shared" si="10"/>
        <v/>
      </c>
      <c r="AA52" s="104">
        <f>SUM(B52:Z52)</f>
        <v>671.74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45553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</v>
      </c>
      <c r="O4" s="18">
        <v>-7</v>
      </c>
      <c r="P4" s="18"/>
      <c r="Q4" s="18">
        <v>-20</v>
      </c>
      <c r="R4" s="18">
        <v>86.2</v>
      </c>
      <c r="S4" s="18"/>
      <c r="T4" s="18"/>
      <c r="U4" s="18"/>
      <c r="V4" s="18">
        <v>1.1000000000000001</v>
      </c>
      <c r="W4" s="18">
        <v>7.6</v>
      </c>
      <c r="X4" s="18"/>
      <c r="Y4" s="18"/>
      <c r="Z4" s="19"/>
      <c r="AA4" s="111">
        <f>SUM(B4:Z4)</f>
        <v>79.899999999999991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96.45</v>
      </c>
      <c r="O7" s="117">
        <v>81.98</v>
      </c>
      <c r="P7" s="117">
        <v>60.09</v>
      </c>
      <c r="Q7" s="117">
        <v>88.96</v>
      </c>
      <c r="R7" s="117">
        <v>103.3</v>
      </c>
      <c r="S7" s="117">
        <v>175.97</v>
      </c>
      <c r="T7" s="117">
        <v>128.09</v>
      </c>
      <c r="U7" s="117">
        <v>280.04000000000002</v>
      </c>
      <c r="V7" s="117">
        <v>159</v>
      </c>
      <c r="W7" s="117">
        <v>110.02</v>
      </c>
      <c r="X7" s="117">
        <v>100</v>
      </c>
      <c r="Y7" s="117">
        <v>88</v>
      </c>
      <c r="Z7" s="118"/>
      <c r="AA7" s="119">
        <f>IF(SUM(B7:Z7)&lt;&gt;0,AVERAGEIF(B7:Z7,"&lt;&gt;"""),"")</f>
        <v>122.65833333333335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>
        <v>7</v>
      </c>
      <c r="P13" s="129"/>
      <c r="Q13" s="129">
        <v>20</v>
      </c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27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7</v>
      </c>
      <c r="P16" s="135">
        <f t="shared" si="1"/>
        <v>0</v>
      </c>
      <c r="Q16" s="135">
        <f t="shared" si="1"/>
        <v>20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12</v>
      </c>
      <c r="O23" s="133"/>
      <c r="P23" s="133"/>
      <c r="Q23" s="133"/>
      <c r="R23" s="133">
        <v>86.2</v>
      </c>
      <c r="S23" s="133"/>
      <c r="T23" s="133"/>
      <c r="U23" s="133"/>
      <c r="V23" s="133">
        <v>1.1000000000000001</v>
      </c>
      <c r="W23" s="133">
        <v>7.6</v>
      </c>
      <c r="X23" s="133"/>
      <c r="Y23" s="133"/>
      <c r="Z23" s="131"/>
      <c r="AA23" s="132">
        <f t="shared" si="2"/>
        <v>106.89999999999999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12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86.2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1.1000000000000001</v>
      </c>
      <c r="W24" s="135">
        <f t="shared" si="3"/>
        <v>7.6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106.89999999999999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2024-09-18T08:33:08Z</dcterms:created>
  <dcterms:modified xsi:type="dcterms:W3CDTF">2024-09-18T08:33:09Z</dcterms:modified>
</cp:coreProperties>
</file>