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<sst xmlns="http://schemas.openxmlformats.org/spreadsheetml/2006/main" count="119" uniqueCount="54">
  <si>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17/09/2024 11:34:47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</si>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</sst>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DE6-44C1-ACBA-24EBD02951C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DE6-44C1-ACBA-24EBD02951C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8.2170000000000005</c:v>
                </c:pt>
                <c:pt idx="13">
                  <c:v>8.0749999999999993</c:v>
                </c:pt>
                <c:pt idx="14">
                  <c:v>7.7050000000000001</c:v>
                </c:pt>
                <c:pt idx="18">
                  <c:v>17.7</c:v>
                </c:pt>
                <c:pt idx="19">
                  <c:v>7.1</c:v>
                </c:pt>
                <c:pt idx="20">
                  <c:v>10</c:v>
                </c:pt>
                <c:pt idx="21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E6-44C1-ACBA-24EBD02951C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3.6850000000000001</c:v>
                </c:pt>
                <c:pt idx="13">
                  <c:v>1.3819999999999999</c:v>
                </c:pt>
                <c:pt idx="14">
                  <c:v>0.878</c:v>
                </c:pt>
                <c:pt idx="17">
                  <c:v>0.22500000000000001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E6-44C1-ACBA-24EBD02951C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DE6-44C1-ACBA-24EBD02951C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DE6-44C1-ACBA-24EBD02951C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DE6-44C1-ACBA-24EBD02951C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DE6-44C1-ACBA-24EBD02951C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DE6-44C1-ACBA-24EBD02951C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105.708</c:v>
                </c:pt>
                <c:pt idx="13">
                  <c:v>18.675000000000001</c:v>
                </c:pt>
                <c:pt idx="15">
                  <c:v>5</c:v>
                </c:pt>
                <c:pt idx="16">
                  <c:v>27.542999999999999</c:v>
                </c:pt>
                <c:pt idx="17">
                  <c:v>2</c:v>
                </c:pt>
                <c:pt idx="18">
                  <c:v>1</c:v>
                </c:pt>
                <c:pt idx="20">
                  <c:v>11.148999999999999</c:v>
                </c:pt>
                <c:pt idx="21">
                  <c:v>1.212</c:v>
                </c:pt>
                <c:pt idx="22">
                  <c:v>52.486999999999995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DE6-44C1-ACBA-24EBD02951C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6.2</c:v>
                </c:pt>
                <c:pt idx="21">
                  <c:v>0</c:v>
                </c:pt>
                <c:pt idx="22">
                  <c:v>0</c:v>
                </c:pt>
                <c:pt idx="23">
                  <c:v>33.4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DE6-44C1-ACBA-24EBD02951C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38.9</c:v>
                </c:pt>
                <c:pt idx="13">
                  <c:v>17.184000000000001</c:v>
                </c:pt>
                <c:pt idx="14">
                  <c:v>43.449000000000005</c:v>
                </c:pt>
                <c:pt idx="15">
                  <c:v>41.573999999999998</c:v>
                </c:pt>
                <c:pt idx="16">
                  <c:v>10.885</c:v>
                </c:pt>
                <c:pt idx="17">
                  <c:v>17.308999999999997</c:v>
                </c:pt>
                <c:pt idx="18">
                  <c:v>13.233000000000001</c:v>
                </c:pt>
                <c:pt idx="19">
                  <c:v>25.896999999999998</c:v>
                </c:pt>
                <c:pt idx="21">
                  <c:v>7.0170000000000003</c:v>
                </c:pt>
                <c:pt idx="22">
                  <c:v>7.3330000000000002</c:v>
                </c:pt>
                <c:pt idx="23">
                  <c:v>10.593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DE6-44C1-ACBA-24EBD02951C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DE6-44C1-ACBA-24EBD02951C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DE6-44C1-ACBA-24EBD02951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102.63</c:v>
                </c:pt>
                <c:pt idx="13">
                  <c:v>93.47</c:v>
                </c:pt>
                <c:pt idx="14">
                  <c:v>99.19</c:v>
                </c:pt>
                <c:pt idx="15">
                  <c:v>98.72</c:v>
                </c:pt>
                <c:pt idx="16">
                  <c:v>105.31</c:v>
                </c:pt>
                <c:pt idx="17">
                  <c:v>172.39</c:v>
                </c:pt>
                <c:pt idx="18">
                  <c:v>237.54</c:v>
                </c:pt>
                <c:pt idx="19">
                  <c:v>446.88</c:v>
                </c:pt>
                <c:pt idx="20">
                  <c:v>182.92</c:v>
                </c:pt>
                <c:pt idx="21">
                  <c:v>155</c:v>
                </c:pt>
                <c:pt idx="22">
                  <c:v>104.72</c:v>
                </c:pt>
                <c:pt idx="23">
                  <c:v>98.29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DE6-44C1-ACBA-24EBD02951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826-4948-BC04-FB40BC1D123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0">
                  <c:v>1.4</c:v>
                </c:pt>
                <c:pt idx="21">
                  <c:v>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26-4948-BC04-FB40BC1D123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3">
                  <c:v>0.45200000000000001</c:v>
                </c:pt>
                <c:pt idx="16">
                  <c:v>6.7000000000000004E-2</c:v>
                </c:pt>
                <c:pt idx="21">
                  <c:v>0.2</c:v>
                </c:pt>
                <c:pt idx="22">
                  <c:v>4.6609999999999996</c:v>
                </c:pt>
                <c:pt idx="23">
                  <c:v>3.24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26-4948-BC04-FB40BC1D123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0.11</c:v>
                </c:pt>
                <c:pt idx="13">
                  <c:v>32.786000000000001</c:v>
                </c:pt>
                <c:pt idx="14">
                  <c:v>42.342000000000006</c:v>
                </c:pt>
                <c:pt idx="15">
                  <c:v>39.099000000000004</c:v>
                </c:pt>
                <c:pt idx="16">
                  <c:v>33.585000000000001</c:v>
                </c:pt>
                <c:pt idx="17">
                  <c:v>1.887</c:v>
                </c:pt>
                <c:pt idx="18">
                  <c:v>18.766999999999999</c:v>
                </c:pt>
                <c:pt idx="19">
                  <c:v>3.411</c:v>
                </c:pt>
                <c:pt idx="20">
                  <c:v>5.29</c:v>
                </c:pt>
                <c:pt idx="21">
                  <c:v>6.1449999999999996</c:v>
                </c:pt>
                <c:pt idx="22">
                  <c:v>1.429</c:v>
                </c:pt>
                <c:pt idx="23">
                  <c:v>24.2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26-4948-BC04-FB40BC1D123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826-4948-BC04-FB40BC1D123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826-4948-BC04-FB40BC1D123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826-4948-BC04-FB40BC1D123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826-4948-BC04-FB40BC1D123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826-4948-BC04-FB40BC1D123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826-4948-BC04-FB40BC1D123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156.4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38.799999999999997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826-4948-BC04-FB40BC1D123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3">
                  <c:v>12.078000000000001</c:v>
                </c:pt>
                <c:pt idx="14">
                  <c:v>9.69</c:v>
                </c:pt>
                <c:pt idx="15">
                  <c:v>7.4749999999999996</c:v>
                </c:pt>
                <c:pt idx="16">
                  <c:v>4.7759999999999998</c:v>
                </c:pt>
                <c:pt idx="17">
                  <c:v>17.647000000000002</c:v>
                </c:pt>
                <c:pt idx="18">
                  <c:v>13.166</c:v>
                </c:pt>
                <c:pt idx="20">
                  <c:v>20.658999999999999</c:v>
                </c:pt>
                <c:pt idx="21">
                  <c:v>17.284000000000002</c:v>
                </c:pt>
                <c:pt idx="22">
                  <c:v>14.898</c:v>
                </c:pt>
                <c:pt idx="23">
                  <c:v>16.521999999999998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826-4948-BC04-FB40BC1D123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826-4948-BC04-FB40BC1D123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19">
                  <c:v>29.585999999999999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826-4948-BC04-FB40BC1D12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102.63</c:v>
                </c:pt>
                <c:pt idx="13">
                  <c:v>93.47</c:v>
                </c:pt>
                <c:pt idx="14">
                  <c:v>99.19</c:v>
                </c:pt>
                <c:pt idx="15">
                  <c:v>98.72</c:v>
                </c:pt>
                <c:pt idx="16">
                  <c:v>105.31</c:v>
                </c:pt>
                <c:pt idx="17">
                  <c:v>172.39</c:v>
                </c:pt>
                <c:pt idx="18">
                  <c:v>237.54</c:v>
                </c:pt>
                <c:pt idx="19">
                  <c:v>446.88</c:v>
                </c:pt>
                <c:pt idx="20">
                  <c:v>182.92</c:v>
                </c:pt>
                <c:pt idx="21">
                  <c:v>155</c:v>
                </c:pt>
                <c:pt idx="22">
                  <c:v>104.72</c:v>
                </c:pt>
                <c:pt idx="23">
                  <c:v>98.29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826-4948-BC04-FB40BC1D12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156.51000000000002</v>
      </c>
      <c r="O4" s="18">
        <v>45.316000000000003</v>
      </c>
      <c r="P4" s="18">
        <v>52.032000000000004</v>
      </c>
      <c r="Q4" s="18">
        <v>46.573999999999998</v>
      </c>
      <c r="R4" s="18">
        <v>38.427999999999997</v>
      </c>
      <c r="S4" s="18">
        <v>19.534000000000002</v>
      </c>
      <c r="T4" s="18">
        <v>31.933000000000003</v>
      </c>
      <c r="U4" s="18">
        <v>32.997</v>
      </c>
      <c r="V4" s="18">
        <v>27.349</v>
      </c>
      <c r="W4" s="18">
        <v>26.228999999999999</v>
      </c>
      <c r="X4" s="18">
        <v>59.819999999999993</v>
      </c>
      <c r="Y4" s="18">
        <v>43.992999999999995</v>
      </c>
      <c r="Z4" s="19"/>
      <c r="AA4" s="20">
        <f>SUM(B4:Z4)</f>
        <v>580.71499999999992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102.63</v>
      </c>
      <c r="O7" s="28">
        <v>93.47</v>
      </c>
      <c r="P7" s="28">
        <v>99.19</v>
      </c>
      <c r="Q7" s="28">
        <v>98.72</v>
      </c>
      <c r="R7" s="28">
        <v>105.31</v>
      </c>
      <c r="S7" s="28">
        <v>172.39</v>
      </c>
      <c r="T7" s="28">
        <v>237.54</v>
      </c>
      <c r="U7" s="28">
        <v>446.88</v>
      </c>
      <c r="V7" s="28">
        <v>182.92</v>
      </c>
      <c r="W7" s="28">
        <v>155</v>
      </c>
      <c r="X7" s="28">
        <v>104.72</v>
      </c>
      <c r="Y7" s="28">
        <v>98.29</v>
      </c>
      <c r="Z7" s="29"/>
      <c r="AA7" s="30">
        <f>IF(SUM(B7:Z7)&lt;&gt;0,AVERAGEIF(B7:Z7,"&lt;&gt;"""),"")</f>
        <v>158.08833333333334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105.708</v>
      </c>
      <c r="O12" s="52">
        <v>18.675000000000001</v>
      </c>
      <c r="P12" s="52"/>
      <c r="Q12" s="52">
        <v>5</v>
      </c>
      <c r="R12" s="52">
        <v>27.542999999999999</v>
      </c>
      <c r="S12" s="52">
        <v>2</v>
      </c>
      <c r="T12" s="52">
        <v>1</v>
      </c>
      <c r="U12" s="52"/>
      <c r="V12" s="52">
        <v>11.148999999999999</v>
      </c>
      <c r="W12" s="52">
        <v>1.212</v>
      </c>
      <c r="X12" s="52">
        <v>52.486999999999995</v>
      </c>
      <c r="Y12" s="52"/>
      <c r="Z12" s="53"/>
      <c r="AA12" s="54">
        <f t="shared" si="0"/>
        <v>224.77399999999997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38.9</v>
      </c>
      <c r="O14" s="57">
        <v>17.184000000000001</v>
      </c>
      <c r="P14" s="57">
        <v>43.449000000000005</v>
      </c>
      <c r="Q14" s="57">
        <v>41.573999999999998</v>
      </c>
      <c r="R14" s="57">
        <v>10.885</v>
      </c>
      <c r="S14" s="57">
        <v>17.308999999999997</v>
      </c>
      <c r="T14" s="57">
        <v>13.233000000000001</v>
      </c>
      <c r="U14" s="57">
        <v>25.896999999999998</v>
      </c>
      <c r="V14" s="57"/>
      <c r="W14" s="57">
        <v>7.0170000000000003</v>
      </c>
      <c r="X14" s="57">
        <v>7.3330000000000002</v>
      </c>
      <c r="Y14" s="57">
        <v>10.593</v>
      </c>
      <c r="Z14" s="58"/>
      <c r="AA14" s="59">
        <f t="shared" si="0"/>
        <v>233.374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144.608</v>
      </c>
      <c r="O16" s="62">
        <f t="shared" si="1"/>
        <v>35.859000000000002</v>
      </c>
      <c r="P16" s="62">
        <f t="shared" si="1"/>
        <v>43.449000000000005</v>
      </c>
      <c r="Q16" s="62">
        <f t="shared" si="1"/>
        <v>46.573999999999998</v>
      </c>
      <c r="R16" s="62">
        <f t="shared" si="1"/>
        <v>38.427999999999997</v>
      </c>
      <c r="S16" s="62">
        <f t="shared" si="1"/>
        <v>19.308999999999997</v>
      </c>
      <c r="T16" s="62">
        <f t="shared" si="1"/>
        <v>14.233000000000001</v>
      </c>
      <c r="U16" s="62">
        <f t="shared" si="1"/>
        <v>25.896999999999998</v>
      </c>
      <c r="V16" s="62">
        <f t="shared" si="1"/>
        <v>11.148999999999999</v>
      </c>
      <c r="W16" s="62">
        <f t="shared" si="1"/>
        <v>8.229000000000001</v>
      </c>
      <c r="X16" s="62">
        <f t="shared" si="1"/>
        <v>59.819999999999993</v>
      </c>
      <c r="Y16" s="62">
        <f t="shared" si="1"/>
        <v>10.593</v>
      </c>
      <c r="Z16" s="63" t="str">
        <f t="shared" si="1"/>
        <v/>
      </c>
      <c r="AA16" s="64">
        <f>SUM(AA10:AA15)</f>
        <v>458.14799999999997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8.2170000000000005</v>
      </c>
      <c r="O20" s="77">
        <v>8.0749999999999993</v>
      </c>
      <c r="P20" s="77">
        <v>7.7050000000000001</v>
      </c>
      <c r="Q20" s="77"/>
      <c r="R20" s="77"/>
      <c r="S20" s="77"/>
      <c r="T20" s="77">
        <v>17.7</v>
      </c>
      <c r="U20" s="77">
        <v>7.1</v>
      </c>
      <c r="V20" s="77">
        <v>10</v>
      </c>
      <c r="W20" s="77">
        <v>18</v>
      </c>
      <c r="X20" s="77"/>
      <c r="Y20" s="77"/>
      <c r="Z20" s="78"/>
      <c r="AA20" s="79">
        <f t="shared" si="2"/>
        <v>76.796999999999997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3.6850000000000001</v>
      </c>
      <c r="O21" s="81">
        <v>1.3819999999999999</v>
      </c>
      <c r="P21" s="81">
        <v>0.878</v>
      </c>
      <c r="Q21" s="81"/>
      <c r="R21" s="81"/>
      <c r="S21" s="81">
        <v>0.22500000000000001</v>
      </c>
      <c r="T21" s="81"/>
      <c r="U21" s="81"/>
      <c r="V21" s="81"/>
      <c r="W21" s="81"/>
      <c r="X21" s="81"/>
      <c r="Y21" s="81"/>
      <c r="Z21" s="78"/>
      <c r="AA21" s="79">
        <f t="shared" si="2"/>
        <v>6.17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11.902000000000001</v>
      </c>
      <c r="O26" s="88">
        <f t="shared" si="3"/>
        <v>9.456999999999999</v>
      </c>
      <c r="P26" s="88">
        <f t="shared" si="3"/>
        <v>8.5830000000000002</v>
      </c>
      <c r="Q26" s="88">
        <f t="shared" si="3"/>
        <v>0</v>
      </c>
      <c r="R26" s="88">
        <f t="shared" si="3"/>
        <v>0</v>
      </c>
      <c r="S26" s="88">
        <f t="shared" si="3"/>
        <v>0.22500000000000001</v>
      </c>
      <c r="T26" s="88">
        <f t="shared" si="3"/>
        <v>17.7</v>
      </c>
      <c r="U26" s="88">
        <f t="shared" si="3"/>
        <v>7.1</v>
      </c>
      <c r="V26" s="88">
        <f t="shared" si="3"/>
        <v>10</v>
      </c>
      <c r="W26" s="88">
        <f t="shared" si="3"/>
        <v>18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82.966999999999999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156.51</v>
      </c>
      <c r="O30" s="77">
        <v>45.316000000000003</v>
      </c>
      <c r="P30" s="77">
        <v>52.031999999999996</v>
      </c>
      <c r="Q30" s="77">
        <v>46.573999999999998</v>
      </c>
      <c r="R30" s="77">
        <v>38.427999999999997</v>
      </c>
      <c r="S30" s="77">
        <v>19.533999999999999</v>
      </c>
      <c r="T30" s="77">
        <v>31.933</v>
      </c>
      <c r="U30" s="77">
        <v>32.997</v>
      </c>
      <c r="V30" s="77">
        <v>21.149000000000001</v>
      </c>
      <c r="W30" s="77">
        <v>26.228999999999999</v>
      </c>
      <c r="X30" s="77">
        <v>59.82</v>
      </c>
      <c r="Y30" s="77">
        <v>10.593</v>
      </c>
      <c r="Z30" s="78"/>
      <c r="AA30" s="79">
        <f>SUM(B30:Z30)</f>
        <v>541.11500000000001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156.51</v>
      </c>
      <c r="O32" s="62">
        <f t="shared" si="4"/>
        <v>45.316000000000003</v>
      </c>
      <c r="P32" s="62">
        <f t="shared" si="4"/>
        <v>52.031999999999996</v>
      </c>
      <c r="Q32" s="62">
        <f t="shared" si="4"/>
        <v>46.573999999999998</v>
      </c>
      <c r="R32" s="62">
        <f t="shared" si="4"/>
        <v>38.427999999999997</v>
      </c>
      <c r="S32" s="62">
        <f t="shared" si="4"/>
        <v>19.533999999999999</v>
      </c>
      <c r="T32" s="62">
        <f t="shared" si="4"/>
        <v>31.933</v>
      </c>
      <c r="U32" s="62">
        <f t="shared" si="4"/>
        <v>32.997</v>
      </c>
      <c r="V32" s="62">
        <f t="shared" si="4"/>
        <v>21.149000000000001</v>
      </c>
      <c r="W32" s="62">
        <f t="shared" si="4"/>
        <v>26.228999999999999</v>
      </c>
      <c r="X32" s="62">
        <f t="shared" si="4"/>
        <v>59.82</v>
      </c>
      <c r="Y32" s="62">
        <f t="shared" si="4"/>
        <v>10.593</v>
      </c>
      <c r="Z32" s="63" t="str">
        <f t="shared" si="4"/>
        <v/>
      </c>
      <c r="AA32" s="64">
        <f>SUM(AA29:AA31)</f>
        <v>541.11500000000001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6.2</v>
      </c>
      <c r="W39" s="99"/>
      <c r="X39" s="99"/>
      <c r="Y39" s="99">
        <v>33.4</v>
      </c>
      <c r="Z39" s="100"/>
      <c r="AA39" s="79">
        <f t="shared" si="5"/>
        <v>39.6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6.2</v>
      </c>
      <c r="W40" s="88">
        <f t="shared" si="6"/>
        <v>0</v>
      </c>
      <c r="X40" s="88">
        <f t="shared" si="6"/>
        <v>0</v>
      </c>
      <c r="Y40" s="88">
        <f t="shared" si="6"/>
        <v>33.4</v>
      </c>
      <c r="Z40" s="89" t="str">
        <f t="shared" si="6"/>
        <v/>
      </c>
      <c r="AA40" s="90">
        <f t="shared" si="5"/>
        <v>39.6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6.2</v>
      </c>
      <c r="W47" s="99"/>
      <c r="X47" s="99"/>
      <c r="Y47" s="99">
        <v>33.4</v>
      </c>
      <c r="Z47" s="100"/>
      <c r="AA47" s="79">
        <f t="shared" si="7"/>
        <v>39.6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6.2</v>
      </c>
      <c r="W49" s="88">
        <f t="shared" si="8"/>
        <v>0</v>
      </c>
      <c r="X49" s="88">
        <f t="shared" si="8"/>
        <v>0</v>
      </c>
      <c r="Y49" s="88">
        <f t="shared" si="8"/>
        <v>33.4</v>
      </c>
      <c r="Z49" s="89" t="str">
        <f t="shared" si="8"/>
        <v/>
      </c>
      <c r="AA49" s="90">
        <f t="shared" si="7"/>
        <v>39.6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156.51</v>
      </c>
      <c r="O52" s="88">
        <f t="shared" si="10"/>
        <v>45.316000000000003</v>
      </c>
      <c r="P52" s="88">
        <f t="shared" si="10"/>
        <v>52.032000000000004</v>
      </c>
      <c r="Q52" s="88">
        <f t="shared" si="10"/>
        <v>46.573999999999998</v>
      </c>
      <c r="R52" s="88">
        <f t="shared" si="10"/>
        <v>38.427999999999997</v>
      </c>
      <c r="S52" s="88">
        <f t="shared" si="10"/>
        <v>19.533999999999999</v>
      </c>
      <c r="T52" s="88">
        <f t="shared" si="10"/>
        <v>31.933</v>
      </c>
      <c r="U52" s="88">
        <f t="shared" si="10"/>
        <v>32.997</v>
      </c>
      <c r="V52" s="88">
        <f t="shared" si="10"/>
        <v>27.349</v>
      </c>
      <c r="W52" s="88">
        <f t="shared" si="10"/>
        <v>26.228999999999999</v>
      </c>
      <c r="X52" s="88">
        <f t="shared" si="10"/>
        <v>59.819999999999993</v>
      </c>
      <c r="Y52" s="88">
        <f t="shared" si="10"/>
        <v>43.992999999999995</v>
      </c>
      <c r="Z52" s="89" t="str">
        <f t="shared" si="10"/>
        <v/>
      </c>
      <c r="AA52" s="104">
        <f>SUM(B52:Z52)</f>
        <v>580.71499999999992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156.51000000000002</v>
      </c>
      <c r="O4" s="18">
        <v>45.316000000000003</v>
      </c>
      <c r="P4" s="18">
        <v>52.032000000000011</v>
      </c>
      <c r="Q4" s="18">
        <v>46.574000000000005</v>
      </c>
      <c r="R4" s="18">
        <v>38.427999999999997</v>
      </c>
      <c r="S4" s="18">
        <v>19.534000000000002</v>
      </c>
      <c r="T4" s="18">
        <v>31.933</v>
      </c>
      <c r="U4" s="18">
        <v>32.997</v>
      </c>
      <c r="V4" s="18">
        <v>27.349</v>
      </c>
      <c r="W4" s="18">
        <v>26.228999999999999</v>
      </c>
      <c r="X4" s="18">
        <v>59.788000000000004</v>
      </c>
      <c r="Y4" s="18">
        <v>43.962000000000003</v>
      </c>
      <c r="Z4" s="19"/>
      <c r="AA4" s="20">
        <f>SUM(B4:Z4)</f>
        <v>580.65199999999993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102.63</v>
      </c>
      <c r="O7" s="28">
        <v>93.47</v>
      </c>
      <c r="P7" s="28">
        <v>99.19</v>
      </c>
      <c r="Q7" s="28">
        <v>98.72</v>
      </c>
      <c r="R7" s="28">
        <v>105.31</v>
      </c>
      <c r="S7" s="28">
        <v>172.39</v>
      </c>
      <c r="T7" s="28">
        <v>237.54</v>
      </c>
      <c r="U7" s="28">
        <v>446.88</v>
      </c>
      <c r="V7" s="28">
        <v>182.92</v>
      </c>
      <c r="W7" s="28">
        <v>155</v>
      </c>
      <c r="X7" s="28">
        <v>104.72</v>
      </c>
      <c r="Y7" s="28">
        <v>98.29</v>
      </c>
      <c r="Z7" s="29"/>
      <c r="AA7" s="30">
        <f>IF(SUM(B7:Z7)&lt;&gt;0,AVERAGEIF(B7:Z7,"&lt;&gt;"""),"")</f>
        <v>158.08833333333334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29.585999999999999</v>
      </c>
      <c r="V13" s="52"/>
      <c r="W13" s="52"/>
      <c r="X13" s="52"/>
      <c r="Y13" s="52"/>
      <c r="Z13" s="53"/>
      <c r="AA13" s="54">
        <f t="shared" si="0"/>
        <v>29.585999999999999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12.078000000000001</v>
      </c>
      <c r="P14" s="57">
        <v>9.69</v>
      </c>
      <c r="Q14" s="57">
        <v>7.4749999999999996</v>
      </c>
      <c r="R14" s="57">
        <v>4.7759999999999998</v>
      </c>
      <c r="S14" s="57">
        <v>17.647000000000002</v>
      </c>
      <c r="T14" s="57">
        <v>13.166</v>
      </c>
      <c r="U14" s="57"/>
      <c r="V14" s="57">
        <v>20.658999999999999</v>
      </c>
      <c r="W14" s="57">
        <v>17.284000000000002</v>
      </c>
      <c r="X14" s="57">
        <v>14.898</v>
      </c>
      <c r="Y14" s="57">
        <v>16.521999999999998</v>
      </c>
      <c r="Z14" s="58"/>
      <c r="AA14" s="59">
        <f t="shared" si="0"/>
        <v>134.19500000000002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12.078000000000001</v>
      </c>
      <c r="P16" s="62">
        <f t="shared" si="1"/>
        <v>9.69</v>
      </c>
      <c r="Q16" s="62">
        <f t="shared" si="1"/>
        <v>7.4749999999999996</v>
      </c>
      <c r="R16" s="62">
        <f t="shared" si="1"/>
        <v>4.7759999999999998</v>
      </c>
      <c r="S16" s="62">
        <f t="shared" si="1"/>
        <v>17.647000000000002</v>
      </c>
      <c r="T16" s="62">
        <f t="shared" si="1"/>
        <v>13.166</v>
      </c>
      <c r="U16" s="62">
        <f t="shared" si="1"/>
        <v>29.585999999999999</v>
      </c>
      <c r="V16" s="62">
        <f t="shared" si="1"/>
        <v>20.658999999999999</v>
      </c>
      <c r="W16" s="62">
        <f t="shared" si="1"/>
        <v>17.284000000000002</v>
      </c>
      <c r="X16" s="62">
        <f t="shared" si="1"/>
        <v>14.898</v>
      </c>
      <c r="Y16" s="62">
        <f t="shared" si="1"/>
        <v>16.521999999999998</v>
      </c>
      <c r="Z16" s="63" t="str">
        <f t="shared" si="1"/>
        <v/>
      </c>
      <c r="AA16" s="64">
        <f>SUM(AA10:AA15)</f>
        <v>163.78100000000001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1.4</v>
      </c>
      <c r="W19" s="72">
        <v>2.6</v>
      </c>
      <c r="X19" s="72"/>
      <c r="Y19" s="72"/>
      <c r="Z19" s="73"/>
      <c r="AA19" s="74">
        <f t="shared" ref="AA19:AA25" si="2">SUM(B19:Z19)</f>
        <v>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0.45200000000000001</v>
      </c>
      <c r="P20" s="77"/>
      <c r="Q20" s="77"/>
      <c r="R20" s="77">
        <v>6.7000000000000004E-2</v>
      </c>
      <c r="S20" s="77"/>
      <c r="T20" s="77"/>
      <c r="U20" s="77"/>
      <c r="V20" s="77"/>
      <c r="W20" s="77">
        <v>0.2</v>
      </c>
      <c r="X20" s="77">
        <v>4.6609999999999996</v>
      </c>
      <c r="Y20" s="77">
        <v>3.24</v>
      </c>
      <c r="Z20" s="78"/>
      <c r="AA20" s="79">
        <f t="shared" si="2"/>
        <v>8.620000000000001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0.11</v>
      </c>
      <c r="O21" s="81">
        <v>32.786000000000001</v>
      </c>
      <c r="P21" s="81">
        <v>42.342000000000006</v>
      </c>
      <c r="Q21" s="81">
        <v>39.099000000000004</v>
      </c>
      <c r="R21" s="81">
        <v>33.585000000000001</v>
      </c>
      <c r="S21" s="81">
        <v>1.887</v>
      </c>
      <c r="T21" s="81">
        <v>18.766999999999999</v>
      </c>
      <c r="U21" s="81">
        <v>3.411</v>
      </c>
      <c r="V21" s="81">
        <v>5.29</v>
      </c>
      <c r="W21" s="81">
        <v>6.1449999999999996</v>
      </c>
      <c r="X21" s="81">
        <v>1.429</v>
      </c>
      <c r="Y21" s="81">
        <v>24.2</v>
      </c>
      <c r="Z21" s="78"/>
      <c r="AA21" s="79">
        <f t="shared" si="2"/>
        <v>209.05099999999999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0.11</v>
      </c>
      <c r="O26" s="88">
        <f t="shared" si="3"/>
        <v>33.238</v>
      </c>
      <c r="P26" s="88">
        <f t="shared" si="3"/>
        <v>42.342000000000006</v>
      </c>
      <c r="Q26" s="88">
        <f t="shared" si="3"/>
        <v>39.099000000000004</v>
      </c>
      <c r="R26" s="88">
        <f t="shared" si="3"/>
        <v>33.652000000000001</v>
      </c>
      <c r="S26" s="88">
        <f t="shared" si="3"/>
        <v>1.887</v>
      </c>
      <c r="T26" s="88">
        <f t="shared" si="3"/>
        <v>18.766999999999999</v>
      </c>
      <c r="U26" s="88">
        <f t="shared" si="3"/>
        <v>3.411</v>
      </c>
      <c r="V26" s="88">
        <f t="shared" si="3"/>
        <v>6.6899999999999995</v>
      </c>
      <c r="W26" s="88">
        <f t="shared" si="3"/>
        <v>8.9450000000000003</v>
      </c>
      <c r="X26" s="88">
        <f t="shared" si="3"/>
        <v>6.09</v>
      </c>
      <c r="Y26" s="88">
        <f t="shared" si="3"/>
        <v>27.439999999999998</v>
      </c>
      <c r="Z26" s="89" t="str">
        <f t="shared" si="3"/>
        <v/>
      </c>
      <c r="AA26" s="90">
        <f>SUM(AA19:AA25)</f>
        <v>221.67099999999999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0.11</v>
      </c>
      <c r="O30" s="77">
        <v>45.316000000000003</v>
      </c>
      <c r="P30" s="77">
        <v>52.031999999999996</v>
      </c>
      <c r="Q30" s="77">
        <v>46.573999999999998</v>
      </c>
      <c r="R30" s="77">
        <v>38.427999999999997</v>
      </c>
      <c r="S30" s="77">
        <v>19.533999999999999</v>
      </c>
      <c r="T30" s="77">
        <v>31.933</v>
      </c>
      <c r="U30" s="77">
        <v>32.997</v>
      </c>
      <c r="V30" s="77">
        <v>27.349</v>
      </c>
      <c r="W30" s="77">
        <v>26.228999999999999</v>
      </c>
      <c r="X30" s="77">
        <v>20.988</v>
      </c>
      <c r="Y30" s="77">
        <v>43.962000000000003</v>
      </c>
      <c r="Z30" s="78"/>
      <c r="AA30" s="79">
        <f>SUM(B30:Z30)</f>
        <v>385.45199999999994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0.11</v>
      </c>
      <c r="O32" s="62">
        <f t="shared" si="4"/>
        <v>45.316000000000003</v>
      </c>
      <c r="P32" s="62">
        <f t="shared" si="4"/>
        <v>52.031999999999996</v>
      </c>
      <c r="Q32" s="62">
        <f t="shared" si="4"/>
        <v>46.573999999999998</v>
      </c>
      <c r="R32" s="62">
        <f t="shared" si="4"/>
        <v>38.427999999999997</v>
      </c>
      <c r="S32" s="62">
        <f t="shared" si="4"/>
        <v>19.533999999999999</v>
      </c>
      <c r="T32" s="62">
        <f t="shared" si="4"/>
        <v>31.933</v>
      </c>
      <c r="U32" s="62">
        <f t="shared" si="4"/>
        <v>32.997</v>
      </c>
      <c r="V32" s="62">
        <f t="shared" si="4"/>
        <v>27.349</v>
      </c>
      <c r="W32" s="62">
        <f t="shared" si="4"/>
        <v>26.228999999999999</v>
      </c>
      <c r="X32" s="62">
        <f t="shared" si="4"/>
        <v>20.988</v>
      </c>
      <c r="Y32" s="62">
        <f t="shared" si="4"/>
        <v>43.962000000000003</v>
      </c>
      <c r="Z32" s="63" t="str">
        <f t="shared" si="4"/>
        <v/>
      </c>
      <c r="AA32" s="64">
        <f>SUM(AA29:AA31)</f>
        <v>385.45199999999994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156.4</v>
      </c>
      <c r="O39" s="99"/>
      <c r="P39" s="99"/>
      <c r="Q39" s="99"/>
      <c r="R39" s="99"/>
      <c r="S39" s="99"/>
      <c r="T39" s="99"/>
      <c r="U39" s="99"/>
      <c r="V39" s="99"/>
      <c r="W39" s="99"/>
      <c r="X39" s="99">
        <v>38.799999999999997</v>
      </c>
      <c r="Y39" s="99"/>
      <c r="Z39" s="100"/>
      <c r="AA39" s="79">
        <f t="shared" si="5"/>
        <v>195.2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156.4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38.799999999999997</v>
      </c>
      <c r="Y40" s="88">
        <f t="shared" si="6"/>
        <v>0</v>
      </c>
      <c r="Z40" s="89" t="str">
        <f t="shared" si="6"/>
        <v/>
      </c>
      <c r="AA40" s="90">
        <f t="shared" si="5"/>
        <v>195.2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156.4</v>
      </c>
      <c r="O47" s="99"/>
      <c r="P47" s="99"/>
      <c r="Q47" s="99"/>
      <c r="R47" s="99"/>
      <c r="S47" s="99"/>
      <c r="T47" s="99"/>
      <c r="U47" s="99"/>
      <c r="V47" s="99"/>
      <c r="W47" s="99"/>
      <c r="X47" s="99">
        <v>38.799999999999997</v>
      </c>
      <c r="Y47" s="99"/>
      <c r="Z47" s="100"/>
      <c r="AA47" s="79">
        <f t="shared" si="7"/>
        <v>195.2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156.4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38.799999999999997</v>
      </c>
      <c r="Y49" s="88">
        <f t="shared" si="8"/>
        <v>0</v>
      </c>
      <c r="Z49" s="89" t="str">
        <f t="shared" si="8"/>
        <v/>
      </c>
      <c r="AA49" s="90">
        <f t="shared" si="7"/>
        <v>195.2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156.51000000000002</v>
      </c>
      <c r="O52" s="88">
        <f t="shared" si="10"/>
        <v>45.316000000000003</v>
      </c>
      <c r="P52" s="88">
        <f t="shared" si="10"/>
        <v>52.032000000000004</v>
      </c>
      <c r="Q52" s="88">
        <f t="shared" si="10"/>
        <v>46.574000000000005</v>
      </c>
      <c r="R52" s="88">
        <f t="shared" si="10"/>
        <v>38.427999999999997</v>
      </c>
      <c r="S52" s="88">
        <f t="shared" si="10"/>
        <v>19.534000000000002</v>
      </c>
      <c r="T52" s="88">
        <f t="shared" si="10"/>
        <v>31.933</v>
      </c>
      <c r="U52" s="88">
        <f t="shared" si="10"/>
        <v>32.997</v>
      </c>
      <c r="V52" s="88">
        <f t="shared" si="10"/>
        <v>27.348999999999997</v>
      </c>
      <c r="W52" s="88">
        <f t="shared" si="10"/>
        <v>26.229000000000003</v>
      </c>
      <c r="X52" s="88">
        <f t="shared" si="10"/>
        <v>59.787999999999997</v>
      </c>
      <c r="Y52" s="88">
        <f t="shared" si="10"/>
        <v>43.961999999999996</v>
      </c>
      <c r="Z52" s="89" t="str">
        <f t="shared" si="10"/>
        <v/>
      </c>
      <c r="AA52" s="104">
        <f>SUM(B52:Z52)</f>
        <v>580.65199999999993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156.4</v>
      </c>
      <c r="O4" s="18"/>
      <c r="P4" s="18"/>
      <c r="Q4" s="18"/>
      <c r="R4" s="18"/>
      <c r="S4" s="18"/>
      <c r="T4" s="18"/>
      <c r="U4" s="18"/>
      <c r="V4" s="18">
        <v>-6.2</v>
      </c>
      <c r="W4" s="18"/>
      <c r="X4" s="18">
        <v>38.799999999999997</v>
      </c>
      <c r="Y4" s="18">
        <v>-33.4</v>
      </c>
      <c r="Z4" s="19"/>
      <c r="AA4" s="111">
        <f>SUM(B4:Z4)</f>
        <v>155.6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102.63</v>
      </c>
      <c r="O7" s="117">
        <v>93.47</v>
      </c>
      <c r="P7" s="117">
        <v>99.19</v>
      </c>
      <c r="Q7" s="117">
        <v>98.72</v>
      </c>
      <c r="R7" s="117">
        <v>105.31</v>
      </c>
      <c r="S7" s="117">
        <v>172.39</v>
      </c>
      <c r="T7" s="117">
        <v>237.54</v>
      </c>
      <c r="U7" s="117">
        <v>446.88</v>
      </c>
      <c r="V7" s="117">
        <v>182.92</v>
      </c>
      <c r="W7" s="117">
        <v>155</v>
      </c>
      <c r="X7" s="117">
        <v>104.72</v>
      </c>
      <c r="Y7" s="117">
        <v>98.29</v>
      </c>
      <c r="Z7" s="118"/>
      <c r="AA7" s="119">
        <f>IF(SUM(B7:Z7)&lt;&gt;0,AVERAGEIF(B7:Z7,"&lt;&gt;"""),"")</f>
        <v>158.08833333333334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6.2</v>
      </c>
      <c r="W15" s="133"/>
      <c r="X15" s="133"/>
      <c r="Y15" s="133">
        <v>33.4</v>
      </c>
      <c r="Z15" s="131"/>
      <c r="AA15" s="132">
        <f t="shared" si="0"/>
        <v>39.6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6.2</v>
      </c>
      <c r="W16" s="135">
        <f t="shared" si="1"/>
        <v>0</v>
      </c>
      <c r="X16" s="135">
        <f t="shared" si="1"/>
        <v>0</v>
      </c>
      <c r="Y16" s="135">
        <f t="shared" si="1"/>
        <v>33.4</v>
      </c>
      <c r="Z16" s="136" t="str">
        <f t="shared" si="1"/>
        <v/>
      </c>
      <c r="AA16" s="90">
        <f t="shared" si="0"/>
        <v>39.6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156.4</v>
      </c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38.799999999999997</v>
      </c>
      <c r="Y23" s="133"/>
      <c r="Z23" s="131"/>
      <c r="AA23" s="132">
        <f t="shared" si="2"/>
        <v>195.2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156.4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38.799999999999997</v>
      </c>
      <c r="Y24" s="135">
        <f t="shared" si="3"/>
        <v>0</v>
      </c>
      <c r="Z24" s="136" t="str">
        <f t="shared" si="3"/>
        <v/>
      </c>
      <c r="AA24" s="90">
        <f t="shared" si="2"/>
        <v>195.2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2024-09-17T08:34:47Z</dcterms:created>
  <dcterms:modified xsi:type="dcterms:W3CDTF">2024-09-17T08:34:49Z</dcterms:modified>
</cp:coreProperties>
</file>