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<sst xmlns="http://schemas.openxmlformats.org/spreadsheetml/2006/main" count="119" uniqueCount="54">
  <si>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16/09/2024 11:31:59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</si>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</sst>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69-458D-944D-38FB085DB2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69-458D-944D-38FB085DB2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5.5620000000000003</c:v>
                </c:pt>
                <c:pt idx="13">
                  <c:v>5.5110000000000001</c:v>
                </c:pt>
                <c:pt idx="19">
                  <c:v>3.9329999999999998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69-458D-944D-38FB085DB2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11.936999999999999</c:v>
                </c:pt>
                <c:pt idx="13">
                  <c:v>10.202</c:v>
                </c:pt>
                <c:pt idx="14">
                  <c:v>2.9790000000000001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69-458D-944D-38FB085DB2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69-458D-944D-38FB085DB2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69-458D-944D-38FB085DB2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69-458D-944D-38FB085DB2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69-458D-944D-38FB085DB2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69-458D-944D-38FB085DB2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31.457999999999998</c:v>
                </c:pt>
                <c:pt idx="14">
                  <c:v>8</c:v>
                </c:pt>
                <c:pt idx="16">
                  <c:v>11.643000000000001</c:v>
                </c:pt>
                <c:pt idx="21">
                  <c:v>26.6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69-458D-944D-38FB085DB24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23.7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106.1</c:v>
                </c:pt>
                <c:pt idx="21">
                  <c:v>0</c:v>
                </c:pt>
                <c:pt idx="22">
                  <c:v>2.5</c:v>
                </c:pt>
                <c:pt idx="23">
                  <c:v>60.9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69-458D-944D-38FB085DB2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14.565999999999999</c:v>
                </c:pt>
                <c:pt idx="13">
                  <c:v>18.571999999999999</c:v>
                </c:pt>
                <c:pt idx="14">
                  <c:v>27.766999999999999</c:v>
                </c:pt>
                <c:pt idx="15">
                  <c:v>54.981999999999999</c:v>
                </c:pt>
                <c:pt idx="16">
                  <c:v>20.25</c:v>
                </c:pt>
                <c:pt idx="17">
                  <c:v>12.904</c:v>
                </c:pt>
                <c:pt idx="18">
                  <c:v>15.707999999999998</c:v>
                </c:pt>
                <c:pt idx="19">
                  <c:v>2.4790000000000001</c:v>
                </c:pt>
                <c:pt idx="21">
                  <c:v>5.08</c:v>
                </c:pt>
                <c:pt idx="22">
                  <c:v>8.354000000000001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69-458D-944D-38FB085DB2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69-458D-944D-38FB085DB2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69-458D-944D-38FB085DB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85.01</c:v>
                </c:pt>
                <c:pt idx="13">
                  <c:v>89.74</c:v>
                </c:pt>
                <c:pt idx="14">
                  <c:v>97.75</c:v>
                </c:pt>
                <c:pt idx="15">
                  <c:v>115.85</c:v>
                </c:pt>
                <c:pt idx="16">
                  <c:v>122.11</c:v>
                </c:pt>
                <c:pt idx="17">
                  <c:v>206.92</c:v>
                </c:pt>
                <c:pt idx="18">
                  <c:v>219.59</c:v>
                </c:pt>
                <c:pt idx="19">
                  <c:v>337.56</c:v>
                </c:pt>
                <c:pt idx="20">
                  <c:v>140</c:v>
                </c:pt>
                <c:pt idx="21">
                  <c:v>135</c:v>
                </c:pt>
                <c:pt idx="22">
                  <c:v>135.16999999999999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69-458D-944D-38FB085DB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7A-4926-A391-E71EB3D44B2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7A-4926-A391-E71EB3D44B2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9.0500000000000007</c:v>
                </c:pt>
                <c:pt idx="13">
                  <c:v>19.04</c:v>
                </c:pt>
                <c:pt idx="14">
                  <c:v>12.661999999999999</c:v>
                </c:pt>
                <c:pt idx="15">
                  <c:v>0.01</c:v>
                </c:pt>
                <c:pt idx="16">
                  <c:v>2.5009999999999999</c:v>
                </c:pt>
                <c:pt idx="18">
                  <c:v>9</c:v>
                </c:pt>
                <c:pt idx="20">
                  <c:v>11.11</c:v>
                </c:pt>
                <c:pt idx="21">
                  <c:v>1.2669999999999999</c:v>
                </c:pt>
                <c:pt idx="23">
                  <c:v>7.9749999999999996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7A-4926-A391-E71EB3D44B2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54.473000000000006</c:v>
                </c:pt>
                <c:pt idx="13">
                  <c:v>15.245000000000001</c:v>
                </c:pt>
                <c:pt idx="14">
                  <c:v>8.4000000000000005E-2</c:v>
                </c:pt>
                <c:pt idx="15">
                  <c:v>0.14899999999999999</c:v>
                </c:pt>
                <c:pt idx="16">
                  <c:v>32.058</c:v>
                </c:pt>
                <c:pt idx="17">
                  <c:v>5.2549999999999999</c:v>
                </c:pt>
                <c:pt idx="18">
                  <c:v>0.32500000000000001</c:v>
                </c:pt>
                <c:pt idx="19">
                  <c:v>2.2469999999999999</c:v>
                </c:pt>
                <c:pt idx="20">
                  <c:v>78.174000000000007</c:v>
                </c:pt>
                <c:pt idx="21">
                  <c:v>24</c:v>
                </c:pt>
                <c:pt idx="22">
                  <c:v>0.432</c:v>
                </c:pt>
                <c:pt idx="23">
                  <c:v>39.924999999999997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7A-4926-A391-E71EB3D44B2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77A-4926-A391-E71EB3D44B2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7A-4926-A391-E71EB3D44B2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7A-4926-A391-E71EB3D44B2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77A-4926-A391-E71EB3D44B2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77A-4926-A391-E71EB3D44B2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77A-4926-A391-E71EB3D44B2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54.8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77A-4926-A391-E71EB3D44B2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26</c:v>
                </c:pt>
                <c:pt idx="16">
                  <c:v>21.076000000000001</c:v>
                </c:pt>
                <c:pt idx="17">
                  <c:v>7.649</c:v>
                </c:pt>
                <c:pt idx="18">
                  <c:v>6.383</c:v>
                </c:pt>
                <c:pt idx="19">
                  <c:v>4.165</c:v>
                </c:pt>
                <c:pt idx="20">
                  <c:v>14.218</c:v>
                </c:pt>
                <c:pt idx="21">
                  <c:v>6.4130000000000003</c:v>
                </c:pt>
                <c:pt idx="22">
                  <c:v>10.422000000000001</c:v>
                </c:pt>
                <c:pt idx="23">
                  <c:v>13.002000000000001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77A-4926-A391-E71EB3D44B2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77A-4926-A391-E71EB3D44B2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77A-4926-A391-E71EB3D44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85.01</c:v>
                </c:pt>
                <c:pt idx="13">
                  <c:v>89.74</c:v>
                </c:pt>
                <c:pt idx="14">
                  <c:v>97.75</c:v>
                </c:pt>
                <c:pt idx="15">
                  <c:v>115.85</c:v>
                </c:pt>
                <c:pt idx="16">
                  <c:v>122.11</c:v>
                </c:pt>
                <c:pt idx="17">
                  <c:v>206.92</c:v>
                </c:pt>
                <c:pt idx="18">
                  <c:v>219.59</c:v>
                </c:pt>
                <c:pt idx="19">
                  <c:v>337.56</c:v>
                </c:pt>
                <c:pt idx="20">
                  <c:v>140</c:v>
                </c:pt>
                <c:pt idx="21">
                  <c:v>135</c:v>
                </c:pt>
                <c:pt idx="22">
                  <c:v>135.16999999999999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77A-4926-A391-E71EB3D44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63.52300000000001</v>
      </c>
      <c r="O4" s="18">
        <v>34.285000000000004</v>
      </c>
      <c r="P4" s="18">
        <v>38.745999999999995</v>
      </c>
      <c r="Q4" s="18">
        <v>54.981999999999999</v>
      </c>
      <c r="R4" s="18">
        <v>55.593000000000004</v>
      </c>
      <c r="S4" s="18">
        <v>12.904</v>
      </c>
      <c r="T4" s="18">
        <v>15.707999999999998</v>
      </c>
      <c r="U4" s="18">
        <v>6.4119999999999999</v>
      </c>
      <c r="V4" s="18">
        <v>106.1</v>
      </c>
      <c r="W4" s="18">
        <v>31.68</v>
      </c>
      <c r="X4" s="18">
        <v>10.853999999999999</v>
      </c>
      <c r="Y4" s="18">
        <v>60.9</v>
      </c>
      <c r="Z4" s="19"/>
      <c r="AA4" s="20">
        <f>SUM(B4:Z4)</f>
        <v>491.6869999999999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85.01</v>
      </c>
      <c r="O7" s="28">
        <v>89.74</v>
      </c>
      <c r="P7" s="28">
        <v>97.75</v>
      </c>
      <c r="Q7" s="28">
        <v>115.85</v>
      </c>
      <c r="R7" s="28">
        <v>122.11</v>
      </c>
      <c r="S7" s="28">
        <v>206.92</v>
      </c>
      <c r="T7" s="28">
        <v>219.59</v>
      </c>
      <c r="U7" s="28">
        <v>337.56</v>
      </c>
      <c r="V7" s="28">
        <v>140</v>
      </c>
      <c r="W7" s="28">
        <v>135</v>
      </c>
      <c r="X7" s="28">
        <v>135.16999999999999</v>
      </c>
      <c r="Y7" s="28">
        <v>100</v>
      </c>
      <c r="Z7" s="29"/>
      <c r="AA7" s="30">
        <f>IF(SUM(B7:Z7)&lt;&gt;0,AVERAGEIF(B7:Z7,"&lt;&gt;"""),"")</f>
        <v>148.72499999999999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31.457999999999998</v>
      </c>
      <c r="O12" s="52"/>
      <c r="P12" s="52">
        <v>8</v>
      </c>
      <c r="Q12" s="52"/>
      <c r="R12" s="52">
        <v>11.643000000000001</v>
      </c>
      <c r="S12" s="52"/>
      <c r="T12" s="52"/>
      <c r="U12" s="52"/>
      <c r="V12" s="52"/>
      <c r="W12" s="52">
        <v>26.6</v>
      </c>
      <c r="X12" s="52"/>
      <c r="Y12" s="52"/>
      <c r="Z12" s="53"/>
      <c r="AA12" s="54">
        <f t="shared" si="0"/>
        <v>77.700999999999993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14.565999999999999</v>
      </c>
      <c r="O14" s="57">
        <v>18.571999999999999</v>
      </c>
      <c r="P14" s="57">
        <v>27.766999999999999</v>
      </c>
      <c r="Q14" s="57">
        <v>54.981999999999999</v>
      </c>
      <c r="R14" s="57">
        <v>20.25</v>
      </c>
      <c r="S14" s="57">
        <v>12.904</v>
      </c>
      <c r="T14" s="57">
        <v>15.707999999999998</v>
      </c>
      <c r="U14" s="57">
        <v>2.4790000000000001</v>
      </c>
      <c r="V14" s="57"/>
      <c r="W14" s="57">
        <v>5.08</v>
      </c>
      <c r="X14" s="57">
        <v>8.354000000000001</v>
      </c>
      <c r="Y14" s="57"/>
      <c r="Z14" s="58"/>
      <c r="AA14" s="59">
        <f t="shared" si="0"/>
        <v>180.66200000000003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46.024000000000001</v>
      </c>
      <c r="O16" s="62">
        <f t="shared" si="1"/>
        <v>18.571999999999999</v>
      </c>
      <c r="P16" s="62">
        <f t="shared" si="1"/>
        <v>35.766999999999996</v>
      </c>
      <c r="Q16" s="62">
        <f t="shared" si="1"/>
        <v>54.981999999999999</v>
      </c>
      <c r="R16" s="62">
        <f t="shared" si="1"/>
        <v>31.893000000000001</v>
      </c>
      <c r="S16" s="62">
        <f t="shared" si="1"/>
        <v>12.904</v>
      </c>
      <c r="T16" s="62">
        <f t="shared" si="1"/>
        <v>15.707999999999998</v>
      </c>
      <c r="U16" s="62">
        <f t="shared" si="1"/>
        <v>2.4790000000000001</v>
      </c>
      <c r="V16" s="62">
        <f t="shared" si="1"/>
        <v>0</v>
      </c>
      <c r="W16" s="62">
        <f t="shared" si="1"/>
        <v>31.68</v>
      </c>
      <c r="X16" s="62">
        <f t="shared" si="1"/>
        <v>8.354000000000001</v>
      </c>
      <c r="Y16" s="62">
        <f t="shared" si="1"/>
        <v>0</v>
      </c>
      <c r="Z16" s="63" t="str">
        <f t="shared" si="1"/>
        <v/>
      </c>
      <c r="AA16" s="64">
        <f>SUM(AA10:AA15)</f>
        <v>258.36300000000006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5.5620000000000003</v>
      </c>
      <c r="O20" s="77">
        <v>5.5110000000000001</v>
      </c>
      <c r="P20" s="77"/>
      <c r="Q20" s="77"/>
      <c r="R20" s="77"/>
      <c r="S20" s="77"/>
      <c r="T20" s="77"/>
      <c r="U20" s="77">
        <v>3.9329999999999998</v>
      </c>
      <c r="V20" s="77"/>
      <c r="W20" s="77"/>
      <c r="X20" s="77"/>
      <c r="Y20" s="77"/>
      <c r="Z20" s="78"/>
      <c r="AA20" s="79">
        <f t="shared" si="2"/>
        <v>15.006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11.936999999999999</v>
      </c>
      <c r="O21" s="81">
        <v>10.202</v>
      </c>
      <c r="P21" s="81">
        <v>2.9790000000000001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25.117999999999999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17.498999999999999</v>
      </c>
      <c r="O26" s="88">
        <f t="shared" si="3"/>
        <v>15.713000000000001</v>
      </c>
      <c r="P26" s="88">
        <f t="shared" si="3"/>
        <v>2.9790000000000001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3.9329999999999998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40.123999999999995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63.523000000000003</v>
      </c>
      <c r="O30" s="77">
        <v>34.284999999999997</v>
      </c>
      <c r="P30" s="77">
        <v>38.746000000000002</v>
      </c>
      <c r="Q30" s="77">
        <v>54.981999999999999</v>
      </c>
      <c r="R30" s="77">
        <v>31.893000000000001</v>
      </c>
      <c r="S30" s="77">
        <v>12.904</v>
      </c>
      <c r="T30" s="77">
        <v>15.708</v>
      </c>
      <c r="U30" s="77">
        <v>6.4119999999999999</v>
      </c>
      <c r="V30" s="77"/>
      <c r="W30" s="77">
        <v>31.68</v>
      </c>
      <c r="X30" s="77">
        <v>8.3539999999999992</v>
      </c>
      <c r="Y30" s="77"/>
      <c r="Z30" s="78"/>
      <c r="AA30" s="79">
        <f>SUM(B30:Z30)</f>
        <v>298.48699999999997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63.523000000000003</v>
      </c>
      <c r="O32" s="62">
        <f t="shared" si="4"/>
        <v>34.284999999999997</v>
      </c>
      <c r="P32" s="62">
        <f t="shared" si="4"/>
        <v>38.746000000000002</v>
      </c>
      <c r="Q32" s="62">
        <f t="shared" si="4"/>
        <v>54.981999999999999</v>
      </c>
      <c r="R32" s="62">
        <f t="shared" si="4"/>
        <v>31.893000000000001</v>
      </c>
      <c r="S32" s="62">
        <f t="shared" si="4"/>
        <v>12.904</v>
      </c>
      <c r="T32" s="62">
        <f t="shared" si="4"/>
        <v>15.708</v>
      </c>
      <c r="U32" s="62">
        <f t="shared" si="4"/>
        <v>6.4119999999999999</v>
      </c>
      <c r="V32" s="62">
        <f t="shared" si="4"/>
        <v>0</v>
      </c>
      <c r="W32" s="62">
        <f t="shared" si="4"/>
        <v>31.68</v>
      </c>
      <c r="X32" s="62">
        <f t="shared" si="4"/>
        <v>8.3539999999999992</v>
      </c>
      <c r="Y32" s="62">
        <f t="shared" si="4"/>
        <v>0</v>
      </c>
      <c r="Z32" s="63" t="str">
        <f t="shared" si="4"/>
        <v/>
      </c>
      <c r="AA32" s="64">
        <f>SUM(AA29:AA31)</f>
        <v>298.48699999999997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23.7</v>
      </c>
      <c r="S39" s="99"/>
      <c r="T39" s="99"/>
      <c r="U39" s="99"/>
      <c r="V39" s="99">
        <v>106.1</v>
      </c>
      <c r="W39" s="99"/>
      <c r="X39" s="99">
        <v>2.5</v>
      </c>
      <c r="Y39" s="99">
        <v>60.9</v>
      </c>
      <c r="Z39" s="100"/>
      <c r="AA39" s="79">
        <f t="shared" si="5"/>
        <v>193.2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23.7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106.1</v>
      </c>
      <c r="W40" s="88">
        <f t="shared" si="6"/>
        <v>0</v>
      </c>
      <c r="X40" s="88">
        <f t="shared" si="6"/>
        <v>2.5</v>
      </c>
      <c r="Y40" s="88">
        <f t="shared" si="6"/>
        <v>60.9</v>
      </c>
      <c r="Z40" s="89" t="str">
        <f t="shared" si="6"/>
        <v/>
      </c>
      <c r="AA40" s="90">
        <f t="shared" si="5"/>
        <v>193.2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23.7</v>
      </c>
      <c r="S47" s="99"/>
      <c r="T47" s="99"/>
      <c r="U47" s="99"/>
      <c r="V47" s="99">
        <v>106.1</v>
      </c>
      <c r="W47" s="99"/>
      <c r="X47" s="99">
        <v>2.5</v>
      </c>
      <c r="Y47" s="99">
        <v>60.9</v>
      </c>
      <c r="Z47" s="100"/>
      <c r="AA47" s="79">
        <f t="shared" si="7"/>
        <v>193.2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23.7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106.1</v>
      </c>
      <c r="W49" s="88">
        <f t="shared" si="8"/>
        <v>0</v>
      </c>
      <c r="X49" s="88">
        <f t="shared" si="8"/>
        <v>2.5</v>
      </c>
      <c r="Y49" s="88">
        <f t="shared" si="8"/>
        <v>60.9</v>
      </c>
      <c r="Z49" s="89" t="str">
        <f t="shared" si="8"/>
        <v/>
      </c>
      <c r="AA49" s="90">
        <f t="shared" si="7"/>
        <v>193.2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63.522999999999996</v>
      </c>
      <c r="O52" s="88">
        <f t="shared" si="10"/>
        <v>34.284999999999997</v>
      </c>
      <c r="P52" s="88">
        <f t="shared" si="10"/>
        <v>38.745999999999995</v>
      </c>
      <c r="Q52" s="88">
        <f t="shared" si="10"/>
        <v>54.981999999999999</v>
      </c>
      <c r="R52" s="88">
        <f t="shared" si="10"/>
        <v>55.593000000000004</v>
      </c>
      <c r="S52" s="88">
        <f t="shared" si="10"/>
        <v>12.904</v>
      </c>
      <c r="T52" s="88">
        <f t="shared" si="10"/>
        <v>15.707999999999998</v>
      </c>
      <c r="U52" s="88">
        <f t="shared" si="10"/>
        <v>6.4119999999999999</v>
      </c>
      <c r="V52" s="88">
        <f t="shared" si="10"/>
        <v>106.1</v>
      </c>
      <c r="W52" s="88">
        <f t="shared" si="10"/>
        <v>31.68</v>
      </c>
      <c r="X52" s="88">
        <f t="shared" si="10"/>
        <v>10.854000000000001</v>
      </c>
      <c r="Y52" s="88">
        <f t="shared" si="10"/>
        <v>60.9</v>
      </c>
      <c r="Z52" s="89" t="str">
        <f t="shared" si="10"/>
        <v/>
      </c>
      <c r="AA52" s="104">
        <f>SUM(B52:Z52)</f>
        <v>491.6869999999999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63.523000000000003</v>
      </c>
      <c r="O4" s="18">
        <v>34.285000000000004</v>
      </c>
      <c r="P4" s="18">
        <v>38.746000000000002</v>
      </c>
      <c r="Q4" s="18">
        <v>54.958999999999996</v>
      </c>
      <c r="R4" s="18">
        <v>55.634999999999998</v>
      </c>
      <c r="S4" s="18">
        <v>12.904000000000002</v>
      </c>
      <c r="T4" s="18">
        <v>15.707999999999998</v>
      </c>
      <c r="U4" s="18">
        <v>6.4119999999999999</v>
      </c>
      <c r="V4" s="18">
        <v>106.102</v>
      </c>
      <c r="W4" s="18">
        <v>31.68</v>
      </c>
      <c r="X4" s="18">
        <v>10.854000000000001</v>
      </c>
      <c r="Y4" s="18">
        <v>60.901999999999994</v>
      </c>
      <c r="Z4" s="19"/>
      <c r="AA4" s="20">
        <f>SUM(B4:Z4)</f>
        <v>491.71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85.01</v>
      </c>
      <c r="O7" s="28">
        <v>89.74</v>
      </c>
      <c r="P7" s="28">
        <v>97.75</v>
      </c>
      <c r="Q7" s="28">
        <v>115.85</v>
      </c>
      <c r="R7" s="28">
        <v>122.11</v>
      </c>
      <c r="S7" s="28">
        <v>206.92</v>
      </c>
      <c r="T7" s="28">
        <v>219.59</v>
      </c>
      <c r="U7" s="28">
        <v>337.56</v>
      </c>
      <c r="V7" s="28">
        <v>140</v>
      </c>
      <c r="W7" s="28">
        <v>135</v>
      </c>
      <c r="X7" s="28">
        <v>135.16999999999999</v>
      </c>
      <c r="Y7" s="28">
        <v>100</v>
      </c>
      <c r="Z7" s="29"/>
      <c r="AA7" s="30">
        <f>IF(SUM(B7:Z7)&lt;&gt;0,AVERAGEIF(B7:Z7,"&lt;&gt;"""),"")</f>
        <v>148.72499999999999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26</v>
      </c>
      <c r="Q14" s="57"/>
      <c r="R14" s="57">
        <v>21.076000000000001</v>
      </c>
      <c r="S14" s="57">
        <v>7.649</v>
      </c>
      <c r="T14" s="57">
        <v>6.383</v>
      </c>
      <c r="U14" s="57">
        <v>4.165</v>
      </c>
      <c r="V14" s="57">
        <v>14.218</v>
      </c>
      <c r="W14" s="57">
        <v>6.4130000000000003</v>
      </c>
      <c r="X14" s="57">
        <v>10.422000000000001</v>
      </c>
      <c r="Y14" s="57">
        <v>13.002000000000001</v>
      </c>
      <c r="Z14" s="58"/>
      <c r="AA14" s="59">
        <f t="shared" si="0"/>
        <v>109.328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26</v>
      </c>
      <c r="Q16" s="62">
        <f t="shared" si="1"/>
        <v>0</v>
      </c>
      <c r="R16" s="62">
        <f t="shared" si="1"/>
        <v>21.076000000000001</v>
      </c>
      <c r="S16" s="62">
        <f t="shared" si="1"/>
        <v>7.649</v>
      </c>
      <c r="T16" s="62">
        <f t="shared" si="1"/>
        <v>6.383</v>
      </c>
      <c r="U16" s="62">
        <f t="shared" si="1"/>
        <v>4.165</v>
      </c>
      <c r="V16" s="62">
        <f t="shared" si="1"/>
        <v>14.218</v>
      </c>
      <c r="W16" s="62">
        <f t="shared" si="1"/>
        <v>6.4130000000000003</v>
      </c>
      <c r="X16" s="62">
        <f t="shared" si="1"/>
        <v>10.422000000000001</v>
      </c>
      <c r="Y16" s="62">
        <f t="shared" si="1"/>
        <v>13.002000000000001</v>
      </c>
      <c r="Z16" s="63" t="str">
        <f t="shared" si="1"/>
        <v/>
      </c>
      <c r="AA16" s="64">
        <f>SUM(AA10:AA15)</f>
        <v>109.328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2.6</v>
      </c>
      <c r="W19" s="72"/>
      <c r="X19" s="72"/>
      <c r="Y19" s="72"/>
      <c r="Z19" s="73"/>
      <c r="AA19" s="74">
        <f t="shared" ref="AA19:AA25" si="2">SUM(B19:Z19)</f>
        <v>2.6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9.0500000000000007</v>
      </c>
      <c r="O20" s="77">
        <v>19.04</v>
      </c>
      <c r="P20" s="77">
        <v>12.661999999999999</v>
      </c>
      <c r="Q20" s="77">
        <v>0.01</v>
      </c>
      <c r="R20" s="77">
        <v>2.5009999999999999</v>
      </c>
      <c r="S20" s="77"/>
      <c r="T20" s="77">
        <v>9</v>
      </c>
      <c r="U20" s="77"/>
      <c r="V20" s="77">
        <v>11.11</v>
      </c>
      <c r="W20" s="77">
        <v>1.2669999999999999</v>
      </c>
      <c r="X20" s="77"/>
      <c r="Y20" s="77">
        <v>7.9749999999999996</v>
      </c>
      <c r="Z20" s="78"/>
      <c r="AA20" s="79">
        <f t="shared" si="2"/>
        <v>72.614999999999981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54.473000000000006</v>
      </c>
      <c r="O21" s="81">
        <v>15.245000000000001</v>
      </c>
      <c r="P21" s="81">
        <v>8.4000000000000005E-2</v>
      </c>
      <c r="Q21" s="81">
        <v>0.14899999999999999</v>
      </c>
      <c r="R21" s="81">
        <v>32.058</v>
      </c>
      <c r="S21" s="81">
        <v>5.2549999999999999</v>
      </c>
      <c r="T21" s="81">
        <v>0.32500000000000001</v>
      </c>
      <c r="U21" s="81">
        <v>2.2469999999999999</v>
      </c>
      <c r="V21" s="81">
        <v>78.174000000000007</v>
      </c>
      <c r="W21" s="81">
        <v>24</v>
      </c>
      <c r="X21" s="81">
        <v>0.432</v>
      </c>
      <c r="Y21" s="81">
        <v>39.924999999999997</v>
      </c>
      <c r="Z21" s="78"/>
      <c r="AA21" s="79">
        <f t="shared" si="2"/>
        <v>252.36700000000002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63.52300000000001</v>
      </c>
      <c r="O26" s="88">
        <f t="shared" si="3"/>
        <v>34.284999999999997</v>
      </c>
      <c r="P26" s="88">
        <f t="shared" si="3"/>
        <v>12.745999999999999</v>
      </c>
      <c r="Q26" s="88">
        <f t="shared" si="3"/>
        <v>0.159</v>
      </c>
      <c r="R26" s="88">
        <f t="shared" si="3"/>
        <v>34.558999999999997</v>
      </c>
      <c r="S26" s="88">
        <f t="shared" si="3"/>
        <v>5.2549999999999999</v>
      </c>
      <c r="T26" s="88">
        <f t="shared" si="3"/>
        <v>9.3249999999999993</v>
      </c>
      <c r="U26" s="88">
        <f t="shared" si="3"/>
        <v>2.2469999999999999</v>
      </c>
      <c r="V26" s="88">
        <f t="shared" si="3"/>
        <v>91.884</v>
      </c>
      <c r="W26" s="88">
        <f t="shared" si="3"/>
        <v>25.266999999999999</v>
      </c>
      <c r="X26" s="88">
        <f t="shared" si="3"/>
        <v>0.432</v>
      </c>
      <c r="Y26" s="88">
        <f t="shared" si="3"/>
        <v>47.9</v>
      </c>
      <c r="Z26" s="89" t="str">
        <f t="shared" si="3"/>
        <v/>
      </c>
      <c r="AA26" s="90">
        <f>SUM(AA19:AA25)</f>
        <v>327.58199999999999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63.523000000000003</v>
      </c>
      <c r="O30" s="77">
        <v>34.284999999999997</v>
      </c>
      <c r="P30" s="77">
        <v>38.746000000000002</v>
      </c>
      <c r="Q30" s="77">
        <v>0.159</v>
      </c>
      <c r="R30" s="77">
        <v>55.634999999999998</v>
      </c>
      <c r="S30" s="77">
        <v>12.904</v>
      </c>
      <c r="T30" s="77">
        <v>15.708</v>
      </c>
      <c r="U30" s="77">
        <v>6.4119999999999999</v>
      </c>
      <c r="V30" s="77">
        <v>106.102</v>
      </c>
      <c r="W30" s="77">
        <v>31.68</v>
      </c>
      <c r="X30" s="77">
        <v>10.853999999999999</v>
      </c>
      <c r="Y30" s="77">
        <v>60.902000000000001</v>
      </c>
      <c r="Z30" s="78"/>
      <c r="AA30" s="79">
        <f>SUM(B30:Z30)</f>
        <v>436.90999999999997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63.523000000000003</v>
      </c>
      <c r="O32" s="62">
        <f t="shared" si="4"/>
        <v>34.284999999999997</v>
      </c>
      <c r="P32" s="62">
        <f t="shared" si="4"/>
        <v>38.746000000000002</v>
      </c>
      <c r="Q32" s="62">
        <f t="shared" si="4"/>
        <v>0.159</v>
      </c>
      <c r="R32" s="62">
        <f t="shared" si="4"/>
        <v>55.634999999999998</v>
      </c>
      <c r="S32" s="62">
        <f t="shared" si="4"/>
        <v>12.904</v>
      </c>
      <c r="T32" s="62">
        <f t="shared" si="4"/>
        <v>15.708</v>
      </c>
      <c r="U32" s="62">
        <f t="shared" si="4"/>
        <v>6.4119999999999999</v>
      </c>
      <c r="V32" s="62">
        <f t="shared" si="4"/>
        <v>106.102</v>
      </c>
      <c r="W32" s="62">
        <f t="shared" si="4"/>
        <v>31.68</v>
      </c>
      <c r="X32" s="62">
        <f t="shared" si="4"/>
        <v>10.853999999999999</v>
      </c>
      <c r="Y32" s="62">
        <f t="shared" si="4"/>
        <v>60.902000000000001</v>
      </c>
      <c r="Z32" s="63" t="str">
        <f t="shared" si="4"/>
        <v/>
      </c>
      <c r="AA32" s="64">
        <f>SUM(AA29:AA31)</f>
        <v>436.90999999999997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54.8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54.8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54.8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54.8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54.8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54.8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63.52300000000001</v>
      </c>
      <c r="O52" s="88">
        <f t="shared" si="10"/>
        <v>34.284999999999997</v>
      </c>
      <c r="P52" s="88">
        <f t="shared" si="10"/>
        <v>38.745999999999995</v>
      </c>
      <c r="Q52" s="88">
        <f t="shared" si="10"/>
        <v>54.958999999999996</v>
      </c>
      <c r="R52" s="88">
        <f t="shared" si="10"/>
        <v>55.634999999999998</v>
      </c>
      <c r="S52" s="88">
        <f t="shared" si="10"/>
        <v>12.904</v>
      </c>
      <c r="T52" s="88">
        <f t="shared" si="10"/>
        <v>15.707999999999998</v>
      </c>
      <c r="U52" s="88">
        <f t="shared" si="10"/>
        <v>6.4119999999999999</v>
      </c>
      <c r="V52" s="88">
        <f t="shared" si="10"/>
        <v>106.102</v>
      </c>
      <c r="W52" s="88">
        <f t="shared" si="10"/>
        <v>31.68</v>
      </c>
      <c r="X52" s="88">
        <f t="shared" si="10"/>
        <v>10.854000000000001</v>
      </c>
      <c r="Y52" s="88">
        <f t="shared" si="10"/>
        <v>60.902000000000001</v>
      </c>
      <c r="Z52" s="89" t="str">
        <f t="shared" si="10"/>
        <v/>
      </c>
      <c r="AA52" s="104">
        <f>SUM(B52:Z52)</f>
        <v>491.71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54.8</v>
      </c>
      <c r="R4" s="18">
        <v>-23.7</v>
      </c>
      <c r="S4" s="18"/>
      <c r="T4" s="18"/>
      <c r="U4" s="18"/>
      <c r="V4" s="18">
        <v>-106.1</v>
      </c>
      <c r="W4" s="18"/>
      <c r="X4" s="18">
        <v>-2.5</v>
      </c>
      <c r="Y4" s="18">
        <v>-60.9</v>
      </c>
      <c r="Z4" s="19"/>
      <c r="AA4" s="111">
        <f>SUM(B4:Z4)</f>
        <v>-138.4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85.01</v>
      </c>
      <c r="O7" s="117">
        <v>89.74</v>
      </c>
      <c r="P7" s="117">
        <v>97.75</v>
      </c>
      <c r="Q7" s="117">
        <v>115.85</v>
      </c>
      <c r="R7" s="117">
        <v>122.11</v>
      </c>
      <c r="S7" s="117">
        <v>206.92</v>
      </c>
      <c r="T7" s="117">
        <v>219.59</v>
      </c>
      <c r="U7" s="117">
        <v>337.56</v>
      </c>
      <c r="V7" s="117">
        <v>140</v>
      </c>
      <c r="W7" s="117">
        <v>135</v>
      </c>
      <c r="X7" s="117">
        <v>135.16999999999999</v>
      </c>
      <c r="Y7" s="117">
        <v>100</v>
      </c>
      <c r="Z7" s="118"/>
      <c r="AA7" s="119">
        <f>IF(SUM(B7:Z7)&lt;&gt;0,AVERAGEIF(B7:Z7,"&lt;&gt;"""),"")</f>
        <v>148.72499999999999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23.7</v>
      </c>
      <c r="S15" s="133"/>
      <c r="T15" s="133"/>
      <c r="U15" s="133"/>
      <c r="V15" s="133">
        <v>106.1</v>
      </c>
      <c r="W15" s="133"/>
      <c r="X15" s="133">
        <v>2.5</v>
      </c>
      <c r="Y15" s="133">
        <v>60.9</v>
      </c>
      <c r="Z15" s="131"/>
      <c r="AA15" s="132">
        <f t="shared" si="0"/>
        <v>193.2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23.7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106.1</v>
      </c>
      <c r="W16" s="135">
        <f t="shared" si="1"/>
        <v>0</v>
      </c>
      <c r="X16" s="135">
        <f t="shared" si="1"/>
        <v>2.5</v>
      </c>
      <c r="Y16" s="135">
        <f t="shared" si="1"/>
        <v>60.9</v>
      </c>
      <c r="Z16" s="136" t="str">
        <f t="shared" si="1"/>
        <v/>
      </c>
      <c r="AA16" s="90">
        <f t="shared" si="0"/>
        <v>193.2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54.8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54.8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54.8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54.8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2024-09-16T08:31:59Z</dcterms:created>
  <dcterms:modified xsi:type="dcterms:W3CDTF">2024-09-16T08:32:00Z</dcterms:modified>
</cp:coreProperties>
</file>