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<sst xmlns="http://schemas.openxmlformats.org/spreadsheetml/2006/main" count="119" uniqueCount="54">
  <si>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15/09/2024 11:38:10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</si>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</sst>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B6-4E71-B461-DA7DD1734C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0B6-4E71-B461-DA7DD1734C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7.9669999999999996</c:v>
                </c:pt>
                <c:pt idx="15">
                  <c:v>13.058</c:v>
                </c:pt>
                <c:pt idx="16">
                  <c:v>5.0839999999999996</c:v>
                </c:pt>
                <c:pt idx="17">
                  <c:v>1.401</c:v>
                </c:pt>
                <c:pt idx="18">
                  <c:v>1.4590000000000001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B6-4E71-B461-DA7DD1734C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2.2389999999999999</c:v>
                </c:pt>
                <c:pt idx="13">
                  <c:v>4.2780000000000005</c:v>
                </c:pt>
                <c:pt idx="14">
                  <c:v>43.208999999999996</c:v>
                </c:pt>
                <c:pt idx="15">
                  <c:v>38.138999999999996</c:v>
                </c:pt>
                <c:pt idx="16">
                  <c:v>35.212000000000003</c:v>
                </c:pt>
                <c:pt idx="17">
                  <c:v>8.4879999999999995</c:v>
                </c:pt>
                <c:pt idx="18">
                  <c:v>4.6669999999999998</c:v>
                </c:pt>
                <c:pt idx="19">
                  <c:v>4.4290000000000003</c:v>
                </c:pt>
                <c:pt idx="20">
                  <c:v>4.508</c:v>
                </c:pt>
                <c:pt idx="21">
                  <c:v>3.8420000000000001</c:v>
                </c:pt>
                <c:pt idx="22">
                  <c:v>3.149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B6-4E71-B461-DA7DD1734C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B6-4E71-B461-DA7DD1734C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B6-4E71-B461-DA7DD1734C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B6-4E71-B461-DA7DD1734C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B6-4E71-B461-DA7DD1734C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B6-4E71-B461-DA7DD1734C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100</c:v>
                </c:pt>
                <c:pt idx="17">
                  <c:v>63.609000000000002</c:v>
                </c:pt>
                <c:pt idx="18">
                  <c:v>60</c:v>
                </c:pt>
                <c:pt idx="20">
                  <c:v>20</c:v>
                </c:pt>
                <c:pt idx="21">
                  <c:v>6.8250000000000002</c:v>
                </c:pt>
                <c:pt idx="22">
                  <c:v>34.012</c:v>
                </c:pt>
                <c:pt idx="23">
                  <c:v>56.992999999999995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B6-4E71-B461-DA7DD1734C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B6-4E71-B461-DA7DD1734C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0.41300000000000003</c:v>
                </c:pt>
                <c:pt idx="13">
                  <c:v>0.216</c:v>
                </c:pt>
                <c:pt idx="14">
                  <c:v>1.3870000000000002</c:v>
                </c:pt>
                <c:pt idx="15">
                  <c:v>20.012</c:v>
                </c:pt>
                <c:pt idx="16">
                  <c:v>32.191000000000003</c:v>
                </c:pt>
                <c:pt idx="17">
                  <c:v>19.154</c:v>
                </c:pt>
                <c:pt idx="18">
                  <c:v>12.921999999999999</c:v>
                </c:pt>
                <c:pt idx="19">
                  <c:v>11.943</c:v>
                </c:pt>
                <c:pt idx="20">
                  <c:v>1.5339999999999998</c:v>
                </c:pt>
                <c:pt idx="21">
                  <c:v>5.9280000000000008</c:v>
                </c:pt>
                <c:pt idx="22">
                  <c:v>0.76900000000000002</c:v>
                </c:pt>
                <c:pt idx="23">
                  <c:v>0.66599999999999993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B6-4E71-B461-DA7DD1734C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B6-4E71-B461-DA7DD1734C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B6-4E71-B461-DA7DD1734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0.14000000000000001</c:v>
                </c:pt>
                <c:pt idx="13">
                  <c:v>0.14000000000000001</c:v>
                </c:pt>
                <c:pt idx="14">
                  <c:v>5.31</c:v>
                </c:pt>
                <c:pt idx="15">
                  <c:v>37.89</c:v>
                </c:pt>
                <c:pt idx="16">
                  <c:v>97.41</c:v>
                </c:pt>
                <c:pt idx="17">
                  <c:v>105.72</c:v>
                </c:pt>
                <c:pt idx="18">
                  <c:v>119.11</c:v>
                </c:pt>
                <c:pt idx="19">
                  <c:v>143.04</c:v>
                </c:pt>
                <c:pt idx="20">
                  <c:v>118.11</c:v>
                </c:pt>
                <c:pt idx="21">
                  <c:v>115.08</c:v>
                </c:pt>
                <c:pt idx="22">
                  <c:v>104.24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B6-4E71-B461-DA7DD1734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6E-4581-9094-237FB0DA6A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6E-4581-9094-237FB0DA6A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1.4490000000000001</c:v>
                </c:pt>
                <c:pt idx="14">
                  <c:v>3.8290000000000002</c:v>
                </c:pt>
                <c:pt idx="15">
                  <c:v>3.907</c:v>
                </c:pt>
                <c:pt idx="18">
                  <c:v>8</c:v>
                </c:pt>
                <c:pt idx="20">
                  <c:v>8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6E-4581-9094-237FB0DA6A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6">
                  <c:v>3.3000000000000002E-2</c:v>
                </c:pt>
                <c:pt idx="17">
                  <c:v>7.5999999999999998E-2</c:v>
                </c:pt>
                <c:pt idx="18">
                  <c:v>1.2999999999999999E-2</c:v>
                </c:pt>
                <c:pt idx="19">
                  <c:v>10.085000000000001</c:v>
                </c:pt>
                <c:pt idx="20">
                  <c:v>18.042000000000002</c:v>
                </c:pt>
                <c:pt idx="21">
                  <c:v>16.594999999999999</c:v>
                </c:pt>
                <c:pt idx="23">
                  <c:v>5.6589999999999998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6E-4581-9094-237FB0DA6A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6E-4581-9094-237FB0DA6A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6E-4581-9094-237FB0DA6A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6E-4581-9094-237FB0DA6A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6E-4581-9094-237FB0DA6A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6E-4581-9094-237FB0DA6A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A6E-4581-9094-237FB0DA6A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172.5</c:v>
                </c:pt>
                <c:pt idx="17">
                  <c:v>92.6</c:v>
                </c:pt>
                <c:pt idx="18">
                  <c:v>71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6E-4581-9094-237FB0DA6A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1.2030000000000001</c:v>
                </c:pt>
                <c:pt idx="13">
                  <c:v>4.4939999999999998</c:v>
                </c:pt>
                <c:pt idx="14">
                  <c:v>48.734000000000002</c:v>
                </c:pt>
                <c:pt idx="15">
                  <c:v>67.302000000000007</c:v>
                </c:pt>
                <c:pt idx="19">
                  <c:v>6.2869999999999999</c:v>
                </c:pt>
                <c:pt idx="22">
                  <c:v>32.93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6E-4581-9094-237FB0DA6A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6E-4581-9094-237FB0DA6A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6E-4581-9094-237FB0DA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0.14000000000000001</c:v>
                </c:pt>
                <c:pt idx="13">
                  <c:v>0.14000000000000001</c:v>
                </c:pt>
                <c:pt idx="14">
                  <c:v>5.31</c:v>
                </c:pt>
                <c:pt idx="15">
                  <c:v>37.89</c:v>
                </c:pt>
                <c:pt idx="16">
                  <c:v>97.41</c:v>
                </c:pt>
                <c:pt idx="17">
                  <c:v>105.72</c:v>
                </c:pt>
                <c:pt idx="18">
                  <c:v>119.11</c:v>
                </c:pt>
                <c:pt idx="19">
                  <c:v>143.04</c:v>
                </c:pt>
                <c:pt idx="20">
                  <c:v>118.11</c:v>
                </c:pt>
                <c:pt idx="21">
                  <c:v>115.08</c:v>
                </c:pt>
                <c:pt idx="22">
                  <c:v>104.24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6E-4581-9094-237FB0DA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2.6520000000000001</v>
      </c>
      <c r="O4" s="18">
        <v>4.4940000000000007</v>
      </c>
      <c r="P4" s="18">
        <v>52.563000000000002</v>
      </c>
      <c r="Q4" s="18">
        <v>71.209000000000003</v>
      </c>
      <c r="R4" s="18">
        <v>172.48699999999997</v>
      </c>
      <c r="S4" s="18">
        <v>92.651999999999987</v>
      </c>
      <c r="T4" s="18">
        <v>79.047999999999988</v>
      </c>
      <c r="U4" s="18">
        <v>16.372</v>
      </c>
      <c r="V4" s="18">
        <v>26.041999999999998</v>
      </c>
      <c r="W4" s="18">
        <v>16.595000000000002</v>
      </c>
      <c r="X4" s="18">
        <v>37.93</v>
      </c>
      <c r="Y4" s="18">
        <v>57.658999999999999</v>
      </c>
      <c r="Z4" s="19"/>
      <c r="AA4" s="20">
        <f>SUM(B4:Z4)</f>
        <v>629.70299999999997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0.14000000000000001</v>
      </c>
      <c r="O7" s="28">
        <v>0.14000000000000001</v>
      </c>
      <c r="P7" s="28">
        <v>5.31</v>
      </c>
      <c r="Q7" s="28">
        <v>37.89</v>
      </c>
      <c r="R7" s="28">
        <v>97.41</v>
      </c>
      <c r="S7" s="28">
        <v>105.72</v>
      </c>
      <c r="T7" s="28">
        <v>119.11</v>
      </c>
      <c r="U7" s="28">
        <v>143.04</v>
      </c>
      <c r="V7" s="28">
        <v>118.11</v>
      </c>
      <c r="W7" s="28">
        <v>115.08</v>
      </c>
      <c r="X7" s="28">
        <v>104.24</v>
      </c>
      <c r="Y7" s="28">
        <v>90</v>
      </c>
      <c r="Z7" s="29"/>
      <c r="AA7" s="30">
        <f>IF(SUM(B7:Z7)&lt;&gt;0,AVERAGEIF(B7:Z7,"&lt;&gt;"""),"")</f>
        <v>78.015833333333333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>
        <v>63.609000000000002</v>
      </c>
      <c r="T12" s="52">
        <v>60</v>
      </c>
      <c r="U12" s="52"/>
      <c r="V12" s="52">
        <v>20</v>
      </c>
      <c r="W12" s="52">
        <v>6.8250000000000002</v>
      </c>
      <c r="X12" s="52">
        <v>34.012</v>
      </c>
      <c r="Y12" s="52">
        <v>56.992999999999995</v>
      </c>
      <c r="Z12" s="53"/>
      <c r="AA12" s="54">
        <f t="shared" si="0"/>
        <v>341.43900000000002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0.41300000000000003</v>
      </c>
      <c r="O14" s="57">
        <v>0.216</v>
      </c>
      <c r="P14" s="57">
        <v>1.3870000000000002</v>
      </c>
      <c r="Q14" s="57">
        <v>20.012</v>
      </c>
      <c r="R14" s="57">
        <v>32.191000000000003</v>
      </c>
      <c r="S14" s="57">
        <v>19.154</v>
      </c>
      <c r="T14" s="57">
        <v>12.921999999999999</v>
      </c>
      <c r="U14" s="57">
        <v>11.943</v>
      </c>
      <c r="V14" s="57">
        <v>1.5339999999999998</v>
      </c>
      <c r="W14" s="57">
        <v>5.9280000000000008</v>
      </c>
      <c r="X14" s="57">
        <v>0.76900000000000002</v>
      </c>
      <c r="Y14" s="57">
        <v>0.66599999999999993</v>
      </c>
      <c r="Z14" s="58"/>
      <c r="AA14" s="59">
        <f t="shared" si="0"/>
        <v>107.13500000000001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0.41300000000000003</v>
      </c>
      <c r="O16" s="62">
        <f t="shared" si="1"/>
        <v>0.216</v>
      </c>
      <c r="P16" s="62">
        <f t="shared" si="1"/>
        <v>1.3870000000000002</v>
      </c>
      <c r="Q16" s="62">
        <f t="shared" si="1"/>
        <v>20.012</v>
      </c>
      <c r="R16" s="62">
        <f t="shared" si="1"/>
        <v>132.191</v>
      </c>
      <c r="S16" s="62">
        <f t="shared" si="1"/>
        <v>82.763000000000005</v>
      </c>
      <c r="T16" s="62">
        <f t="shared" si="1"/>
        <v>72.921999999999997</v>
      </c>
      <c r="U16" s="62">
        <f t="shared" si="1"/>
        <v>11.943</v>
      </c>
      <c r="V16" s="62">
        <f t="shared" si="1"/>
        <v>21.533999999999999</v>
      </c>
      <c r="W16" s="62">
        <f t="shared" si="1"/>
        <v>12.753</v>
      </c>
      <c r="X16" s="62">
        <f t="shared" si="1"/>
        <v>34.780999999999999</v>
      </c>
      <c r="Y16" s="62">
        <f t="shared" si="1"/>
        <v>57.658999999999992</v>
      </c>
      <c r="Z16" s="63" t="str">
        <f t="shared" si="1"/>
        <v/>
      </c>
      <c r="AA16" s="64">
        <f>SUM(AA10:AA15)</f>
        <v>448.57400000000001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7.9669999999999996</v>
      </c>
      <c r="Q20" s="77">
        <v>13.058</v>
      </c>
      <c r="R20" s="77">
        <v>5.0839999999999996</v>
      </c>
      <c r="S20" s="77">
        <v>1.401</v>
      </c>
      <c r="T20" s="77">
        <v>1.4590000000000001</v>
      </c>
      <c r="U20" s="77"/>
      <c r="V20" s="77"/>
      <c r="W20" s="77"/>
      <c r="X20" s="77"/>
      <c r="Y20" s="77"/>
      <c r="Z20" s="78"/>
      <c r="AA20" s="79">
        <f t="shared" si="2"/>
        <v>28.968999999999998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2.2389999999999999</v>
      </c>
      <c r="O21" s="81">
        <v>4.2780000000000005</v>
      </c>
      <c r="P21" s="81">
        <v>43.208999999999996</v>
      </c>
      <c r="Q21" s="81">
        <v>38.138999999999996</v>
      </c>
      <c r="R21" s="81">
        <v>35.212000000000003</v>
      </c>
      <c r="S21" s="81">
        <v>8.4879999999999995</v>
      </c>
      <c r="T21" s="81">
        <v>4.6669999999999998</v>
      </c>
      <c r="U21" s="81">
        <v>4.4290000000000003</v>
      </c>
      <c r="V21" s="81">
        <v>4.508</v>
      </c>
      <c r="W21" s="81">
        <v>3.8420000000000001</v>
      </c>
      <c r="X21" s="81">
        <v>3.149</v>
      </c>
      <c r="Y21" s="81"/>
      <c r="Z21" s="78"/>
      <c r="AA21" s="79">
        <f t="shared" si="2"/>
        <v>152.16000000000003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2.2389999999999999</v>
      </c>
      <c r="O26" s="88">
        <f t="shared" si="3"/>
        <v>4.2780000000000005</v>
      </c>
      <c r="P26" s="88">
        <f t="shared" si="3"/>
        <v>51.175999999999995</v>
      </c>
      <c r="Q26" s="88">
        <f t="shared" si="3"/>
        <v>51.196999999999996</v>
      </c>
      <c r="R26" s="88">
        <f t="shared" si="3"/>
        <v>40.296000000000006</v>
      </c>
      <c r="S26" s="88">
        <f t="shared" si="3"/>
        <v>9.8889999999999993</v>
      </c>
      <c r="T26" s="88">
        <f t="shared" si="3"/>
        <v>6.1259999999999994</v>
      </c>
      <c r="U26" s="88">
        <f t="shared" si="3"/>
        <v>4.4290000000000003</v>
      </c>
      <c r="V26" s="88">
        <f t="shared" si="3"/>
        <v>4.508</v>
      </c>
      <c r="W26" s="88">
        <f t="shared" si="3"/>
        <v>3.8420000000000001</v>
      </c>
      <c r="X26" s="88">
        <f t="shared" si="3"/>
        <v>3.149</v>
      </c>
      <c r="Y26" s="88">
        <f t="shared" si="3"/>
        <v>0</v>
      </c>
      <c r="Z26" s="89" t="str">
        <f t="shared" si="3"/>
        <v/>
      </c>
      <c r="AA26" s="90">
        <f>SUM(AA19:AA25)</f>
        <v>181.12900000000002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2.6520000000000001</v>
      </c>
      <c r="O30" s="77">
        <v>4.4939999999999998</v>
      </c>
      <c r="P30" s="77">
        <v>52.563000000000002</v>
      </c>
      <c r="Q30" s="77">
        <v>71.209000000000003</v>
      </c>
      <c r="R30" s="77">
        <v>172.48699999999999</v>
      </c>
      <c r="S30" s="77">
        <v>92.652000000000001</v>
      </c>
      <c r="T30" s="77">
        <v>79.048000000000002</v>
      </c>
      <c r="U30" s="77">
        <v>16.372</v>
      </c>
      <c r="V30" s="77">
        <v>26.042000000000002</v>
      </c>
      <c r="W30" s="77">
        <v>16.594999999999999</v>
      </c>
      <c r="X30" s="77">
        <v>37.93</v>
      </c>
      <c r="Y30" s="77">
        <v>57.658999999999999</v>
      </c>
      <c r="Z30" s="78"/>
      <c r="AA30" s="79">
        <f>SUM(B30:Z30)</f>
        <v>629.70299999999997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2.6520000000000001</v>
      </c>
      <c r="O32" s="62">
        <f t="shared" si="4"/>
        <v>4.4939999999999998</v>
      </c>
      <c r="P32" s="62">
        <f t="shared" si="4"/>
        <v>52.563000000000002</v>
      </c>
      <c r="Q32" s="62">
        <f t="shared" si="4"/>
        <v>71.209000000000003</v>
      </c>
      <c r="R32" s="62">
        <f t="shared" si="4"/>
        <v>172.48699999999999</v>
      </c>
      <c r="S32" s="62">
        <f t="shared" si="4"/>
        <v>92.652000000000001</v>
      </c>
      <c r="T32" s="62">
        <f t="shared" si="4"/>
        <v>79.048000000000002</v>
      </c>
      <c r="U32" s="62">
        <f t="shared" si="4"/>
        <v>16.372</v>
      </c>
      <c r="V32" s="62">
        <f t="shared" si="4"/>
        <v>26.042000000000002</v>
      </c>
      <c r="W32" s="62">
        <f t="shared" si="4"/>
        <v>16.594999999999999</v>
      </c>
      <c r="X32" s="62">
        <f t="shared" si="4"/>
        <v>37.93</v>
      </c>
      <c r="Y32" s="62">
        <f t="shared" si="4"/>
        <v>57.658999999999999</v>
      </c>
      <c r="Z32" s="63" t="str">
        <f t="shared" si="4"/>
        <v/>
      </c>
      <c r="AA32" s="64">
        <f>SUM(AA29:AA31)</f>
        <v>629.70299999999997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2.6520000000000001</v>
      </c>
      <c r="O52" s="88">
        <f t="shared" si="10"/>
        <v>4.4940000000000007</v>
      </c>
      <c r="P52" s="88">
        <f t="shared" si="10"/>
        <v>52.562999999999995</v>
      </c>
      <c r="Q52" s="88">
        <f t="shared" si="10"/>
        <v>71.209000000000003</v>
      </c>
      <c r="R52" s="88">
        <f t="shared" si="10"/>
        <v>172.48700000000002</v>
      </c>
      <c r="S52" s="88">
        <f t="shared" si="10"/>
        <v>92.652000000000001</v>
      </c>
      <c r="T52" s="88">
        <f t="shared" si="10"/>
        <v>79.048000000000002</v>
      </c>
      <c r="U52" s="88">
        <f t="shared" si="10"/>
        <v>16.372</v>
      </c>
      <c r="V52" s="88">
        <f t="shared" si="10"/>
        <v>26.041999999999998</v>
      </c>
      <c r="W52" s="88">
        <f t="shared" si="10"/>
        <v>16.594999999999999</v>
      </c>
      <c r="X52" s="88">
        <f t="shared" si="10"/>
        <v>37.93</v>
      </c>
      <c r="Y52" s="88">
        <f t="shared" si="10"/>
        <v>57.658999999999992</v>
      </c>
      <c r="Z52" s="89" t="str">
        <f t="shared" si="10"/>
        <v/>
      </c>
      <c r="AA52" s="104">
        <f>SUM(B52:Z52)</f>
        <v>629.70299999999997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2.6520000000000001</v>
      </c>
      <c r="O4" s="18">
        <v>4.4939999999999998</v>
      </c>
      <c r="P4" s="18">
        <v>52.563000000000002</v>
      </c>
      <c r="Q4" s="18">
        <v>71.209000000000003</v>
      </c>
      <c r="R4" s="18">
        <v>172.53299999999999</v>
      </c>
      <c r="S4" s="18">
        <v>92.675999999999988</v>
      </c>
      <c r="T4" s="18">
        <v>79.013000000000005</v>
      </c>
      <c r="U4" s="18">
        <v>16.372</v>
      </c>
      <c r="V4" s="18">
        <v>26.042000000000002</v>
      </c>
      <c r="W4" s="18">
        <v>16.594999999999999</v>
      </c>
      <c r="X4" s="18">
        <v>37.93</v>
      </c>
      <c r="Y4" s="18">
        <v>57.658999999999999</v>
      </c>
      <c r="Z4" s="19"/>
      <c r="AA4" s="20">
        <f>SUM(B4:Z4)</f>
        <v>629.73799999999994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0.14000000000000001</v>
      </c>
      <c r="O7" s="28">
        <v>0.14000000000000001</v>
      </c>
      <c r="P7" s="28">
        <v>5.31</v>
      </c>
      <c r="Q7" s="28">
        <v>37.89</v>
      </c>
      <c r="R7" s="28">
        <v>97.41</v>
      </c>
      <c r="S7" s="28">
        <v>105.72</v>
      </c>
      <c r="T7" s="28">
        <v>119.11</v>
      </c>
      <c r="U7" s="28">
        <v>143.04</v>
      </c>
      <c r="V7" s="28">
        <v>118.11</v>
      </c>
      <c r="W7" s="28">
        <v>115.08</v>
      </c>
      <c r="X7" s="28">
        <v>104.24</v>
      </c>
      <c r="Y7" s="28">
        <v>90</v>
      </c>
      <c r="Z7" s="29"/>
      <c r="AA7" s="30">
        <f>IF(SUM(B7:Z7)&lt;&gt;0,AVERAGEIF(B7:Z7,"&lt;&gt;"""),"")</f>
        <v>78.015833333333333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1.2030000000000001</v>
      </c>
      <c r="O14" s="57">
        <v>4.4939999999999998</v>
      </c>
      <c r="P14" s="57">
        <v>48.734000000000002</v>
      </c>
      <c r="Q14" s="57">
        <v>67.302000000000007</v>
      </c>
      <c r="R14" s="57"/>
      <c r="S14" s="57"/>
      <c r="T14" s="57"/>
      <c r="U14" s="57">
        <v>6.2869999999999999</v>
      </c>
      <c r="V14" s="57"/>
      <c r="W14" s="57"/>
      <c r="X14" s="57">
        <v>32.93</v>
      </c>
      <c r="Y14" s="57">
        <v>47</v>
      </c>
      <c r="Z14" s="58"/>
      <c r="AA14" s="59">
        <f t="shared" si="0"/>
        <v>207.95000000000002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1.2030000000000001</v>
      </c>
      <c r="O16" s="62">
        <f t="shared" si="1"/>
        <v>4.4939999999999998</v>
      </c>
      <c r="P16" s="62">
        <f t="shared" si="1"/>
        <v>48.734000000000002</v>
      </c>
      <c r="Q16" s="62">
        <f t="shared" si="1"/>
        <v>67.302000000000007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6.2869999999999999</v>
      </c>
      <c r="V16" s="62">
        <f t="shared" si="1"/>
        <v>0</v>
      </c>
      <c r="W16" s="62">
        <f t="shared" si="1"/>
        <v>0</v>
      </c>
      <c r="X16" s="62">
        <f t="shared" si="1"/>
        <v>32.93</v>
      </c>
      <c r="Y16" s="62">
        <f t="shared" si="1"/>
        <v>47</v>
      </c>
      <c r="Z16" s="63" t="str">
        <f t="shared" si="1"/>
        <v/>
      </c>
      <c r="AA16" s="64">
        <f>SUM(AA10:AA15)</f>
        <v>207.95000000000002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1.4490000000000001</v>
      </c>
      <c r="O20" s="77"/>
      <c r="P20" s="77">
        <v>3.8290000000000002</v>
      </c>
      <c r="Q20" s="77">
        <v>3.907</v>
      </c>
      <c r="R20" s="77"/>
      <c r="S20" s="77"/>
      <c r="T20" s="77">
        <v>8</v>
      </c>
      <c r="U20" s="77"/>
      <c r="V20" s="77">
        <v>8</v>
      </c>
      <c r="W20" s="77"/>
      <c r="X20" s="77">
        <v>5</v>
      </c>
      <c r="Y20" s="77">
        <v>5</v>
      </c>
      <c r="Z20" s="78"/>
      <c r="AA20" s="79">
        <f t="shared" si="2"/>
        <v>35.185000000000002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3.3000000000000002E-2</v>
      </c>
      <c r="S21" s="81">
        <v>7.5999999999999998E-2</v>
      </c>
      <c r="T21" s="81">
        <v>1.2999999999999999E-2</v>
      </c>
      <c r="U21" s="81">
        <v>10.085000000000001</v>
      </c>
      <c r="V21" s="81">
        <v>18.042000000000002</v>
      </c>
      <c r="W21" s="81">
        <v>16.594999999999999</v>
      </c>
      <c r="X21" s="81"/>
      <c r="Y21" s="81">
        <v>5.6589999999999998</v>
      </c>
      <c r="Z21" s="78"/>
      <c r="AA21" s="79">
        <f t="shared" si="2"/>
        <v>50.503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1.4490000000000001</v>
      </c>
      <c r="O26" s="88">
        <f t="shared" si="3"/>
        <v>0</v>
      </c>
      <c r="P26" s="88">
        <f t="shared" si="3"/>
        <v>3.8290000000000002</v>
      </c>
      <c r="Q26" s="88">
        <f t="shared" si="3"/>
        <v>3.907</v>
      </c>
      <c r="R26" s="88">
        <f t="shared" si="3"/>
        <v>3.3000000000000002E-2</v>
      </c>
      <c r="S26" s="88">
        <f t="shared" si="3"/>
        <v>7.5999999999999998E-2</v>
      </c>
      <c r="T26" s="88">
        <f t="shared" si="3"/>
        <v>8.0129999999999999</v>
      </c>
      <c r="U26" s="88">
        <f t="shared" si="3"/>
        <v>10.085000000000001</v>
      </c>
      <c r="V26" s="88">
        <f t="shared" si="3"/>
        <v>26.042000000000002</v>
      </c>
      <c r="W26" s="88">
        <f t="shared" si="3"/>
        <v>16.594999999999999</v>
      </c>
      <c r="X26" s="88">
        <f t="shared" si="3"/>
        <v>5</v>
      </c>
      <c r="Y26" s="88">
        <f t="shared" si="3"/>
        <v>10.658999999999999</v>
      </c>
      <c r="Z26" s="89" t="str">
        <f t="shared" si="3"/>
        <v/>
      </c>
      <c r="AA26" s="90">
        <f>SUM(AA19:AA25)</f>
        <v>85.688000000000002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2.6520000000000001</v>
      </c>
      <c r="O30" s="77">
        <v>4.4939999999999998</v>
      </c>
      <c r="P30" s="77">
        <v>52.563000000000002</v>
      </c>
      <c r="Q30" s="77">
        <v>71.209000000000003</v>
      </c>
      <c r="R30" s="77">
        <v>3.3000000000000002E-2</v>
      </c>
      <c r="S30" s="77">
        <v>7.5999999999999998E-2</v>
      </c>
      <c r="T30" s="77">
        <v>8.0129999999999999</v>
      </c>
      <c r="U30" s="77">
        <v>16.372</v>
      </c>
      <c r="V30" s="77">
        <v>26.042000000000002</v>
      </c>
      <c r="W30" s="77">
        <v>16.594999999999999</v>
      </c>
      <c r="X30" s="77">
        <v>37.93</v>
      </c>
      <c r="Y30" s="77">
        <v>57.658999999999999</v>
      </c>
      <c r="Z30" s="78"/>
      <c r="AA30" s="79">
        <f>SUM(B30:Z30)</f>
        <v>293.63799999999998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2.6520000000000001</v>
      </c>
      <c r="O32" s="62">
        <f t="shared" si="4"/>
        <v>4.4939999999999998</v>
      </c>
      <c r="P32" s="62">
        <f t="shared" si="4"/>
        <v>52.563000000000002</v>
      </c>
      <c r="Q32" s="62">
        <f t="shared" si="4"/>
        <v>71.209000000000003</v>
      </c>
      <c r="R32" s="62">
        <f t="shared" si="4"/>
        <v>3.3000000000000002E-2</v>
      </c>
      <c r="S32" s="62">
        <f t="shared" si="4"/>
        <v>7.5999999999999998E-2</v>
      </c>
      <c r="T32" s="62">
        <f t="shared" si="4"/>
        <v>8.0129999999999999</v>
      </c>
      <c r="U32" s="62">
        <f t="shared" si="4"/>
        <v>16.372</v>
      </c>
      <c r="V32" s="62">
        <f t="shared" si="4"/>
        <v>26.042000000000002</v>
      </c>
      <c r="W32" s="62">
        <f t="shared" si="4"/>
        <v>16.594999999999999</v>
      </c>
      <c r="X32" s="62">
        <f t="shared" si="4"/>
        <v>37.93</v>
      </c>
      <c r="Y32" s="62">
        <f t="shared" si="4"/>
        <v>57.658999999999999</v>
      </c>
      <c r="Z32" s="63" t="str">
        <f t="shared" si="4"/>
        <v/>
      </c>
      <c r="AA32" s="64">
        <f>SUM(AA29:AA31)</f>
        <v>293.63799999999998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172.5</v>
      </c>
      <c r="S39" s="99">
        <v>92.6</v>
      </c>
      <c r="T39" s="99">
        <v>71</v>
      </c>
      <c r="U39" s="99"/>
      <c r="V39" s="99"/>
      <c r="W39" s="99"/>
      <c r="X39" s="99"/>
      <c r="Y39" s="99"/>
      <c r="Z39" s="100"/>
      <c r="AA39" s="79">
        <f t="shared" si="5"/>
        <v>336.1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172.5</v>
      </c>
      <c r="S40" s="88">
        <f t="shared" si="6"/>
        <v>92.6</v>
      </c>
      <c r="T40" s="88">
        <f t="shared" si="6"/>
        <v>71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172.5</v>
      </c>
      <c r="S47" s="99">
        <v>92.6</v>
      </c>
      <c r="T47" s="99">
        <v>71</v>
      </c>
      <c r="U47" s="99"/>
      <c r="V47" s="99"/>
      <c r="W47" s="99"/>
      <c r="X47" s="99"/>
      <c r="Y47" s="99"/>
      <c r="Z47" s="100"/>
      <c r="AA47" s="79">
        <f t="shared" si="7"/>
        <v>336.1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172.5</v>
      </c>
      <c r="S49" s="88">
        <f t="shared" si="8"/>
        <v>92.6</v>
      </c>
      <c r="T49" s="88">
        <f t="shared" si="8"/>
        <v>71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336.1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2.6520000000000001</v>
      </c>
      <c r="O52" s="88">
        <f t="shared" si="10"/>
        <v>4.4939999999999998</v>
      </c>
      <c r="P52" s="88">
        <f t="shared" si="10"/>
        <v>52.563000000000002</v>
      </c>
      <c r="Q52" s="88">
        <f t="shared" si="10"/>
        <v>71.209000000000003</v>
      </c>
      <c r="R52" s="88">
        <f t="shared" si="10"/>
        <v>172.53299999999999</v>
      </c>
      <c r="S52" s="88">
        <f t="shared" si="10"/>
        <v>92.675999999999988</v>
      </c>
      <c r="T52" s="88">
        <f t="shared" si="10"/>
        <v>79.013000000000005</v>
      </c>
      <c r="U52" s="88">
        <f t="shared" si="10"/>
        <v>16.372</v>
      </c>
      <c r="V52" s="88">
        <f t="shared" si="10"/>
        <v>26.042000000000002</v>
      </c>
      <c r="W52" s="88">
        <f t="shared" si="10"/>
        <v>16.594999999999999</v>
      </c>
      <c r="X52" s="88">
        <f t="shared" si="10"/>
        <v>37.93</v>
      </c>
      <c r="Y52" s="88">
        <f t="shared" si="10"/>
        <v>57.658999999999999</v>
      </c>
      <c r="Z52" s="89" t="str">
        <f t="shared" si="10"/>
        <v/>
      </c>
      <c r="AA52" s="104">
        <f>SUM(B52:Z52)</f>
        <v>629.73799999999994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172.5</v>
      </c>
      <c r="S4" s="18">
        <v>92.6</v>
      </c>
      <c r="T4" s="18">
        <v>71</v>
      </c>
      <c r="U4" s="18"/>
      <c r="V4" s="18"/>
      <c r="W4" s="18"/>
      <c r="X4" s="18"/>
      <c r="Y4" s="18"/>
      <c r="Z4" s="19"/>
      <c r="AA4" s="111">
        <f>SUM(B4:Z4)</f>
        <v>336.1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0.14000000000000001</v>
      </c>
      <c r="O7" s="117">
        <v>0.14000000000000001</v>
      </c>
      <c r="P7" s="117">
        <v>5.31</v>
      </c>
      <c r="Q7" s="117">
        <v>37.89</v>
      </c>
      <c r="R7" s="117">
        <v>97.41</v>
      </c>
      <c r="S7" s="117">
        <v>105.72</v>
      </c>
      <c r="T7" s="117">
        <v>119.11</v>
      </c>
      <c r="U7" s="117">
        <v>143.04</v>
      </c>
      <c r="V7" s="117">
        <v>118.11</v>
      </c>
      <c r="W7" s="117">
        <v>115.08</v>
      </c>
      <c r="X7" s="117">
        <v>104.24</v>
      </c>
      <c r="Y7" s="117">
        <v>90</v>
      </c>
      <c r="Z7" s="118"/>
      <c r="AA7" s="119">
        <f>IF(SUM(B7:Z7)&lt;&gt;0,AVERAGEIF(B7:Z7,"&lt;&gt;"""),"")</f>
        <v>78.015833333333333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172.5</v>
      </c>
      <c r="S23" s="133">
        <v>92.6</v>
      </c>
      <c r="T23" s="133">
        <v>71</v>
      </c>
      <c r="U23" s="133"/>
      <c r="V23" s="133"/>
      <c r="W23" s="133"/>
      <c r="X23" s="133"/>
      <c r="Y23" s="133"/>
      <c r="Z23" s="131"/>
      <c r="AA23" s="132">
        <f t="shared" si="2"/>
        <v>336.1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172.5</v>
      </c>
      <c r="S24" s="135">
        <f t="shared" si="3"/>
        <v>92.6</v>
      </c>
      <c r="T24" s="135">
        <f t="shared" si="3"/>
        <v>71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2024-09-15T08:38:10Z</dcterms:created>
  <dcterms:modified xsi:type="dcterms:W3CDTF">2024-09-15T08:38:12Z</dcterms:modified>
</cp:coreProperties>
</file>