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<sst xmlns="http://schemas.openxmlformats.org/spreadsheetml/2006/main" count="119" uniqueCount="54">
  <si>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14/09/2024 11:29:39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</si>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</sst>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30-461A-AAB5-2A9C63095D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30-461A-AAB5-2A9C63095D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5.65</c:v>
                </c:pt>
                <c:pt idx="16">
                  <c:v>3.4780000000000002</c:v>
                </c:pt>
                <c:pt idx="17">
                  <c:v>3.5059999999999998</c:v>
                </c:pt>
                <c:pt idx="18">
                  <c:v>7.2539999999999996</c:v>
                </c:pt>
                <c:pt idx="22">
                  <c:v>3.0790000000000002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30-461A-AAB5-2A9C63095D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0.81299999999999994</c:v>
                </c:pt>
                <c:pt idx="14">
                  <c:v>1.1779999999999999</c:v>
                </c:pt>
                <c:pt idx="15">
                  <c:v>4.32</c:v>
                </c:pt>
                <c:pt idx="16">
                  <c:v>2.56</c:v>
                </c:pt>
                <c:pt idx="18">
                  <c:v>7.4059999999999997</c:v>
                </c:pt>
                <c:pt idx="19">
                  <c:v>0.81100000000000005</c:v>
                </c:pt>
                <c:pt idx="20">
                  <c:v>1.004</c:v>
                </c:pt>
                <c:pt idx="21">
                  <c:v>0.19700000000000001</c:v>
                </c:pt>
                <c:pt idx="22">
                  <c:v>3.9889999999999999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30-461A-AAB5-2A9C63095D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30-461A-AAB5-2A9C63095D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30-461A-AAB5-2A9C63095D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2.1999999999999999E-2</c:v>
                </c:pt>
                <c:pt idx="13">
                  <c:v>4.4999999999999998E-2</c:v>
                </c:pt>
                <c:pt idx="14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30-461A-AAB5-2A9C63095D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30-461A-AAB5-2A9C63095D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30-461A-AAB5-2A9C63095D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  <c:pt idx="17">
                  <c:v>115.235</c:v>
                </c:pt>
                <c:pt idx="18">
                  <c:v>54.361000000000004</c:v>
                </c:pt>
                <c:pt idx="21">
                  <c:v>108.77199999999999</c:v>
                </c:pt>
                <c:pt idx="22">
                  <c:v>88.210999999999999</c:v>
                </c:pt>
                <c:pt idx="23">
                  <c:v>82.808999999999997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30-461A-AAB5-2A9C63095D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51.5</c:v>
                </c:pt>
                <c:pt idx="17">
                  <c:v>0</c:v>
                </c:pt>
                <c:pt idx="18">
                  <c:v>0</c:v>
                </c:pt>
                <c:pt idx="19">
                  <c:v>0.7</c:v>
                </c:pt>
                <c:pt idx="20">
                  <c:v>0</c:v>
                </c:pt>
                <c:pt idx="21">
                  <c:v>11.1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30-461A-AAB5-2A9C63095D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55.488</c:v>
                </c:pt>
                <c:pt idx="13">
                  <c:v>44.850999999999999</c:v>
                </c:pt>
                <c:pt idx="14">
                  <c:v>29.099</c:v>
                </c:pt>
                <c:pt idx="15">
                  <c:v>12.376999999999999</c:v>
                </c:pt>
                <c:pt idx="17">
                  <c:v>13.324999999999999</c:v>
                </c:pt>
                <c:pt idx="18">
                  <c:v>20.53</c:v>
                </c:pt>
                <c:pt idx="19">
                  <c:v>9.6419999999999995</c:v>
                </c:pt>
                <c:pt idx="20">
                  <c:v>12.304</c:v>
                </c:pt>
                <c:pt idx="21">
                  <c:v>12.61</c:v>
                </c:pt>
                <c:pt idx="22">
                  <c:v>3.1929999999999996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30-461A-AAB5-2A9C63095D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30-461A-AAB5-2A9C63095D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30-461A-AAB5-2A9C63095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</c:v>
                </c:pt>
                <c:pt idx="13">
                  <c:v>15.01</c:v>
                </c:pt>
                <c:pt idx="14">
                  <c:v>18.739999999999998</c:v>
                </c:pt>
                <c:pt idx="15">
                  <c:v>35</c:v>
                </c:pt>
                <c:pt idx="16">
                  <c:v>88.53</c:v>
                </c:pt>
                <c:pt idx="17">
                  <c:v>107.02</c:v>
                </c:pt>
                <c:pt idx="18">
                  <c:v>116.98</c:v>
                </c:pt>
                <c:pt idx="19">
                  <c:v>158.04</c:v>
                </c:pt>
                <c:pt idx="20">
                  <c:v>165</c:v>
                </c:pt>
                <c:pt idx="21">
                  <c:v>101.75</c:v>
                </c:pt>
                <c:pt idx="22">
                  <c:v>106.4</c:v>
                </c:pt>
                <c:pt idx="23">
                  <c:v>93.52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30-461A-AAB5-2A9C63095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61-4D89-B583-A00602E3A6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61-4D89-B583-A00602E3A6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12</c:v>
                </c:pt>
                <c:pt idx="13">
                  <c:v>7</c:v>
                </c:pt>
                <c:pt idx="14">
                  <c:v>9</c:v>
                </c:pt>
                <c:pt idx="15">
                  <c:v>5.6520000000000001</c:v>
                </c:pt>
                <c:pt idx="16">
                  <c:v>3.6379999999999999</c:v>
                </c:pt>
                <c:pt idx="17">
                  <c:v>3</c:v>
                </c:pt>
                <c:pt idx="18">
                  <c:v>5.6479999999999997</c:v>
                </c:pt>
                <c:pt idx="21">
                  <c:v>12.370000000000001</c:v>
                </c:pt>
                <c:pt idx="22">
                  <c:v>10</c:v>
                </c:pt>
                <c:pt idx="23">
                  <c:v>20.056000000000001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61-4D89-B583-A00602E3A6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14.384</c:v>
                </c:pt>
                <c:pt idx="13">
                  <c:v>8.06</c:v>
                </c:pt>
                <c:pt idx="14">
                  <c:v>5.7409999999999997</c:v>
                </c:pt>
                <c:pt idx="15">
                  <c:v>9.2850000000000001</c:v>
                </c:pt>
                <c:pt idx="16">
                  <c:v>22.53</c:v>
                </c:pt>
                <c:pt idx="17">
                  <c:v>66.423999999999992</c:v>
                </c:pt>
                <c:pt idx="18">
                  <c:v>35.087000000000003</c:v>
                </c:pt>
                <c:pt idx="19">
                  <c:v>6.1550000000000002</c:v>
                </c:pt>
                <c:pt idx="20">
                  <c:v>0.53300000000000003</c:v>
                </c:pt>
                <c:pt idx="21">
                  <c:v>74.983000000000004</c:v>
                </c:pt>
                <c:pt idx="22">
                  <c:v>47.274000000000001</c:v>
                </c:pt>
                <c:pt idx="23">
                  <c:v>56.757999999999996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61-4D89-B583-A00602E3A6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61-4D89-B583-A00602E3A6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1-4D89-B583-A00602E3A6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61-4D89-B583-A00602E3A6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61-4D89-B583-A00602E3A6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61-4D89-B583-A00602E3A6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561-4D89-B583-A00602E3A6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20</c:v>
                </c:pt>
                <c:pt idx="14">
                  <c:v>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61-4D89-B583-A00602E3A6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9.9390000000000001</c:v>
                </c:pt>
                <c:pt idx="13">
                  <c:v>9.8360000000000003</c:v>
                </c:pt>
                <c:pt idx="14">
                  <c:v>9.6020000000000003</c:v>
                </c:pt>
                <c:pt idx="15">
                  <c:v>7.41</c:v>
                </c:pt>
                <c:pt idx="16">
                  <c:v>81.408999999999992</c:v>
                </c:pt>
                <c:pt idx="17">
                  <c:v>62.641999999999996</c:v>
                </c:pt>
                <c:pt idx="18">
                  <c:v>48.816000000000003</c:v>
                </c:pt>
                <c:pt idx="19">
                  <c:v>5</c:v>
                </c:pt>
                <c:pt idx="21">
                  <c:v>45.363999999999997</c:v>
                </c:pt>
                <c:pt idx="22">
                  <c:v>41.198</c:v>
                </c:pt>
                <c:pt idx="23">
                  <c:v>15.994999999999999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61-4D89-B583-A00602E3A6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61-4D89-B583-A00602E3A6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61-4D89-B583-A00602E3A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</c:v>
                </c:pt>
                <c:pt idx="13">
                  <c:v>15.01</c:v>
                </c:pt>
                <c:pt idx="14">
                  <c:v>18.739999999999998</c:v>
                </c:pt>
                <c:pt idx="15">
                  <c:v>35</c:v>
                </c:pt>
                <c:pt idx="16">
                  <c:v>88.53</c:v>
                </c:pt>
                <c:pt idx="17">
                  <c:v>107.02</c:v>
                </c:pt>
                <c:pt idx="18">
                  <c:v>116.98</c:v>
                </c:pt>
                <c:pt idx="19">
                  <c:v>158.04</c:v>
                </c:pt>
                <c:pt idx="20">
                  <c:v>165</c:v>
                </c:pt>
                <c:pt idx="21">
                  <c:v>101.75</c:v>
                </c:pt>
                <c:pt idx="22">
                  <c:v>106.4</c:v>
                </c:pt>
                <c:pt idx="23">
                  <c:v>93.52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61-4D89-B583-A00602E3A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56.323</v>
      </c>
      <c r="O4" s="18">
        <v>44.896000000000001</v>
      </c>
      <c r="P4" s="18">
        <v>30.343</v>
      </c>
      <c r="Q4" s="18">
        <v>22.347000000000001</v>
      </c>
      <c r="R4" s="18">
        <v>107.538</v>
      </c>
      <c r="S4" s="18">
        <v>132.066</v>
      </c>
      <c r="T4" s="18">
        <v>89.551000000000002</v>
      </c>
      <c r="U4" s="18">
        <v>11.153</v>
      </c>
      <c r="V4" s="18">
        <v>13.308</v>
      </c>
      <c r="W4" s="18">
        <v>132.67899999999997</v>
      </c>
      <c r="X4" s="18">
        <v>98.472000000000008</v>
      </c>
      <c r="Y4" s="18">
        <v>92.808999999999997</v>
      </c>
      <c r="Z4" s="19"/>
      <c r="AA4" s="20">
        <f>SUM(B4:Z4)</f>
        <v>831.4849999999999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</v>
      </c>
      <c r="O7" s="28">
        <v>15.01</v>
      </c>
      <c r="P7" s="28">
        <v>18.739999999999998</v>
      </c>
      <c r="Q7" s="28">
        <v>35</v>
      </c>
      <c r="R7" s="28">
        <v>88.53</v>
      </c>
      <c r="S7" s="28">
        <v>107.02</v>
      </c>
      <c r="T7" s="28">
        <v>116.98</v>
      </c>
      <c r="U7" s="28">
        <v>158.04</v>
      </c>
      <c r="V7" s="28">
        <v>165</v>
      </c>
      <c r="W7" s="28">
        <v>101.75</v>
      </c>
      <c r="X7" s="28">
        <v>106.4</v>
      </c>
      <c r="Y7" s="28">
        <v>93.52</v>
      </c>
      <c r="Z7" s="29"/>
      <c r="AA7" s="30">
        <f>IF(SUM(B7:Z7)&lt;&gt;0,AVERAGEIF(B7:Z7,"&lt;&gt;"""),"")</f>
        <v>85.082499999999996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115.235</v>
      </c>
      <c r="T12" s="52">
        <v>54.361000000000004</v>
      </c>
      <c r="U12" s="52"/>
      <c r="V12" s="52"/>
      <c r="W12" s="52">
        <v>108.77199999999999</v>
      </c>
      <c r="X12" s="52">
        <v>88.210999999999999</v>
      </c>
      <c r="Y12" s="52">
        <v>82.808999999999997</v>
      </c>
      <c r="Z12" s="53"/>
      <c r="AA12" s="54">
        <f t="shared" si="0"/>
        <v>499.38800000000003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55.488</v>
      </c>
      <c r="O14" s="57">
        <v>44.850999999999999</v>
      </c>
      <c r="P14" s="57">
        <v>29.099</v>
      </c>
      <c r="Q14" s="57">
        <v>12.376999999999999</v>
      </c>
      <c r="R14" s="57"/>
      <c r="S14" s="57">
        <v>13.324999999999999</v>
      </c>
      <c r="T14" s="57">
        <v>20.53</v>
      </c>
      <c r="U14" s="57">
        <v>9.6419999999999995</v>
      </c>
      <c r="V14" s="57">
        <v>12.304</v>
      </c>
      <c r="W14" s="57">
        <v>12.61</v>
      </c>
      <c r="X14" s="57">
        <v>3.1929999999999996</v>
      </c>
      <c r="Y14" s="57"/>
      <c r="Z14" s="58"/>
      <c r="AA14" s="59">
        <f t="shared" si="0"/>
        <v>213.41900000000001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55.488</v>
      </c>
      <c r="O16" s="62">
        <f t="shared" si="1"/>
        <v>44.850999999999999</v>
      </c>
      <c r="P16" s="62">
        <f t="shared" si="1"/>
        <v>29.099</v>
      </c>
      <c r="Q16" s="62">
        <f t="shared" si="1"/>
        <v>12.376999999999999</v>
      </c>
      <c r="R16" s="62">
        <f t="shared" si="1"/>
        <v>50</v>
      </c>
      <c r="S16" s="62">
        <f t="shared" si="1"/>
        <v>128.56</v>
      </c>
      <c r="T16" s="62">
        <f t="shared" si="1"/>
        <v>74.891000000000005</v>
      </c>
      <c r="U16" s="62">
        <f t="shared" si="1"/>
        <v>9.6419999999999995</v>
      </c>
      <c r="V16" s="62">
        <f t="shared" si="1"/>
        <v>12.304</v>
      </c>
      <c r="W16" s="62">
        <f t="shared" si="1"/>
        <v>121.38199999999999</v>
      </c>
      <c r="X16" s="62">
        <f t="shared" si="1"/>
        <v>91.403999999999996</v>
      </c>
      <c r="Y16" s="62">
        <f t="shared" si="1"/>
        <v>82.808999999999997</v>
      </c>
      <c r="Z16" s="63" t="str">
        <f t="shared" si="1"/>
        <v/>
      </c>
      <c r="AA16" s="64">
        <f>SUM(AA10:AA15)</f>
        <v>712.80700000000002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5.65</v>
      </c>
      <c r="R20" s="77">
        <v>3.4780000000000002</v>
      </c>
      <c r="S20" s="77">
        <v>3.5059999999999998</v>
      </c>
      <c r="T20" s="77">
        <v>7.2539999999999996</v>
      </c>
      <c r="U20" s="77"/>
      <c r="V20" s="77"/>
      <c r="W20" s="77"/>
      <c r="X20" s="77">
        <v>3.0790000000000002</v>
      </c>
      <c r="Y20" s="77">
        <v>10</v>
      </c>
      <c r="Z20" s="78"/>
      <c r="AA20" s="79">
        <f t="shared" si="2"/>
        <v>32.966999999999999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0.81299999999999994</v>
      </c>
      <c r="O21" s="81"/>
      <c r="P21" s="81">
        <v>1.1779999999999999</v>
      </c>
      <c r="Q21" s="81">
        <v>4.32</v>
      </c>
      <c r="R21" s="81">
        <v>2.56</v>
      </c>
      <c r="S21" s="81"/>
      <c r="T21" s="81">
        <v>7.4059999999999997</v>
      </c>
      <c r="U21" s="81">
        <v>0.81100000000000005</v>
      </c>
      <c r="V21" s="81">
        <v>1.004</v>
      </c>
      <c r="W21" s="81">
        <v>0.19700000000000001</v>
      </c>
      <c r="X21" s="81">
        <v>3.9889999999999999</v>
      </c>
      <c r="Y21" s="81"/>
      <c r="Z21" s="78"/>
      <c r="AA21" s="79">
        <f t="shared" si="2"/>
        <v>22.278000000000002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2.1999999999999999E-2</v>
      </c>
      <c r="O22" s="81">
        <v>4.4999999999999998E-2</v>
      </c>
      <c r="P22" s="81">
        <v>6.6000000000000003E-2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0.13300000000000001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0.83499999999999996</v>
      </c>
      <c r="O26" s="88">
        <f t="shared" si="3"/>
        <v>4.4999999999999998E-2</v>
      </c>
      <c r="P26" s="88">
        <f t="shared" si="3"/>
        <v>1.244</v>
      </c>
      <c r="Q26" s="88">
        <f t="shared" si="3"/>
        <v>9.9700000000000006</v>
      </c>
      <c r="R26" s="88">
        <f t="shared" si="3"/>
        <v>6.0380000000000003</v>
      </c>
      <c r="S26" s="88">
        <f t="shared" si="3"/>
        <v>3.5059999999999998</v>
      </c>
      <c r="T26" s="88">
        <f t="shared" si="3"/>
        <v>14.66</v>
      </c>
      <c r="U26" s="88">
        <f t="shared" si="3"/>
        <v>0.81100000000000005</v>
      </c>
      <c r="V26" s="88">
        <f t="shared" si="3"/>
        <v>1.004</v>
      </c>
      <c r="W26" s="88">
        <f t="shared" si="3"/>
        <v>0.19700000000000001</v>
      </c>
      <c r="X26" s="88">
        <f t="shared" si="3"/>
        <v>7.0679999999999996</v>
      </c>
      <c r="Y26" s="88">
        <f t="shared" si="3"/>
        <v>10</v>
      </c>
      <c r="Z26" s="89" t="str">
        <f t="shared" si="3"/>
        <v/>
      </c>
      <c r="AA26" s="90">
        <f>SUM(AA19:AA25)</f>
        <v>55.378000000000007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56.323</v>
      </c>
      <c r="O30" s="77">
        <v>44.896000000000001</v>
      </c>
      <c r="P30" s="77">
        <v>30.343</v>
      </c>
      <c r="Q30" s="77">
        <v>22.347000000000001</v>
      </c>
      <c r="R30" s="77">
        <v>56.037999999999997</v>
      </c>
      <c r="S30" s="77">
        <v>132.066</v>
      </c>
      <c r="T30" s="77">
        <v>89.551000000000002</v>
      </c>
      <c r="U30" s="77">
        <v>10.452999999999999</v>
      </c>
      <c r="V30" s="77">
        <v>13.308</v>
      </c>
      <c r="W30" s="77">
        <v>121.57899999999999</v>
      </c>
      <c r="X30" s="77">
        <v>98.471999999999994</v>
      </c>
      <c r="Y30" s="77">
        <v>92.808999999999997</v>
      </c>
      <c r="Z30" s="78"/>
      <c r="AA30" s="79">
        <f>SUM(B30:Z30)</f>
        <v>768.18499999999995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56.323</v>
      </c>
      <c r="O32" s="62">
        <f t="shared" si="4"/>
        <v>44.896000000000001</v>
      </c>
      <c r="P32" s="62">
        <f t="shared" si="4"/>
        <v>30.343</v>
      </c>
      <c r="Q32" s="62">
        <f t="shared" si="4"/>
        <v>22.347000000000001</v>
      </c>
      <c r="R32" s="62">
        <f t="shared" si="4"/>
        <v>56.037999999999997</v>
      </c>
      <c r="S32" s="62">
        <f t="shared" si="4"/>
        <v>132.066</v>
      </c>
      <c r="T32" s="62">
        <f t="shared" si="4"/>
        <v>89.551000000000002</v>
      </c>
      <c r="U32" s="62">
        <f t="shared" si="4"/>
        <v>10.452999999999999</v>
      </c>
      <c r="V32" s="62">
        <f t="shared" si="4"/>
        <v>13.308</v>
      </c>
      <c r="W32" s="62">
        <f t="shared" si="4"/>
        <v>121.57899999999999</v>
      </c>
      <c r="X32" s="62">
        <f t="shared" si="4"/>
        <v>98.471999999999994</v>
      </c>
      <c r="Y32" s="62">
        <f t="shared" si="4"/>
        <v>92.808999999999997</v>
      </c>
      <c r="Z32" s="63" t="str">
        <f t="shared" si="4"/>
        <v/>
      </c>
      <c r="AA32" s="64">
        <f>SUM(AA29:AA31)</f>
        <v>768.18499999999995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51.5</v>
      </c>
      <c r="S39" s="99"/>
      <c r="T39" s="99"/>
      <c r="U39" s="99">
        <v>0.7</v>
      </c>
      <c r="V39" s="99"/>
      <c r="W39" s="99">
        <v>11.1</v>
      </c>
      <c r="X39" s="99"/>
      <c r="Y39" s="99"/>
      <c r="Z39" s="100"/>
      <c r="AA39" s="79">
        <f t="shared" si="5"/>
        <v>63.300000000000004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51.5</v>
      </c>
      <c r="S40" s="88">
        <f t="shared" si="6"/>
        <v>0</v>
      </c>
      <c r="T40" s="88">
        <f t="shared" si="6"/>
        <v>0</v>
      </c>
      <c r="U40" s="88">
        <f t="shared" si="6"/>
        <v>0.7</v>
      </c>
      <c r="V40" s="88">
        <f t="shared" si="6"/>
        <v>0</v>
      </c>
      <c r="W40" s="88">
        <f t="shared" si="6"/>
        <v>11.1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63.300000000000004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51.5</v>
      </c>
      <c r="S47" s="99"/>
      <c r="T47" s="99"/>
      <c r="U47" s="99">
        <v>0.7</v>
      </c>
      <c r="V47" s="99"/>
      <c r="W47" s="99">
        <v>11.1</v>
      </c>
      <c r="X47" s="99"/>
      <c r="Y47" s="99"/>
      <c r="Z47" s="100"/>
      <c r="AA47" s="79">
        <f t="shared" si="7"/>
        <v>63.300000000000004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51.5</v>
      </c>
      <c r="S49" s="88">
        <f t="shared" si="8"/>
        <v>0</v>
      </c>
      <c r="T49" s="88">
        <f t="shared" si="8"/>
        <v>0</v>
      </c>
      <c r="U49" s="88">
        <f t="shared" si="8"/>
        <v>0.7</v>
      </c>
      <c r="V49" s="88">
        <f t="shared" si="8"/>
        <v>0</v>
      </c>
      <c r="W49" s="88">
        <f t="shared" si="8"/>
        <v>11.1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63.300000000000004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56.323</v>
      </c>
      <c r="O52" s="88">
        <f t="shared" si="10"/>
        <v>44.896000000000001</v>
      </c>
      <c r="P52" s="88">
        <f t="shared" si="10"/>
        <v>30.343</v>
      </c>
      <c r="Q52" s="88">
        <f t="shared" si="10"/>
        <v>22.347000000000001</v>
      </c>
      <c r="R52" s="88">
        <f t="shared" si="10"/>
        <v>107.538</v>
      </c>
      <c r="S52" s="88">
        <f t="shared" si="10"/>
        <v>132.066</v>
      </c>
      <c r="T52" s="88">
        <f t="shared" si="10"/>
        <v>89.551000000000002</v>
      </c>
      <c r="U52" s="88">
        <f t="shared" si="10"/>
        <v>11.152999999999999</v>
      </c>
      <c r="V52" s="88">
        <f t="shared" si="10"/>
        <v>13.308</v>
      </c>
      <c r="W52" s="88">
        <f t="shared" si="10"/>
        <v>132.679</v>
      </c>
      <c r="X52" s="88">
        <f t="shared" si="10"/>
        <v>98.471999999999994</v>
      </c>
      <c r="Y52" s="88">
        <f t="shared" si="10"/>
        <v>92.808999999999997</v>
      </c>
      <c r="Z52" s="89" t="str">
        <f t="shared" si="10"/>
        <v/>
      </c>
      <c r="AA52" s="104">
        <f>SUM(B52:Z52)</f>
        <v>831.48500000000001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56.323</v>
      </c>
      <c r="O4" s="18">
        <v>44.895999999999994</v>
      </c>
      <c r="P4" s="18">
        <v>30.343</v>
      </c>
      <c r="Q4" s="18">
        <v>22.347000000000001</v>
      </c>
      <c r="R4" s="18">
        <v>107.577</v>
      </c>
      <c r="S4" s="18">
        <v>132.066</v>
      </c>
      <c r="T4" s="18">
        <v>89.550999999999988</v>
      </c>
      <c r="U4" s="18">
        <v>11.155000000000001</v>
      </c>
      <c r="V4" s="18">
        <v>13.333</v>
      </c>
      <c r="W4" s="18">
        <v>132.71699999999998</v>
      </c>
      <c r="X4" s="18">
        <v>98.471999999999994</v>
      </c>
      <c r="Y4" s="18">
        <v>92.809000000000012</v>
      </c>
      <c r="Z4" s="19"/>
      <c r="AA4" s="20">
        <f>SUM(B4:Z4)</f>
        <v>831.58899999999994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</v>
      </c>
      <c r="O7" s="28">
        <v>15.01</v>
      </c>
      <c r="P7" s="28">
        <v>18.739999999999998</v>
      </c>
      <c r="Q7" s="28">
        <v>35</v>
      </c>
      <c r="R7" s="28">
        <v>88.53</v>
      </c>
      <c r="S7" s="28">
        <v>107.02</v>
      </c>
      <c r="T7" s="28">
        <v>116.98</v>
      </c>
      <c r="U7" s="28">
        <v>158.04</v>
      </c>
      <c r="V7" s="28">
        <v>165</v>
      </c>
      <c r="W7" s="28">
        <v>101.75</v>
      </c>
      <c r="X7" s="28">
        <v>106.4</v>
      </c>
      <c r="Y7" s="28">
        <v>93.52</v>
      </c>
      <c r="Z7" s="29"/>
      <c r="AA7" s="30">
        <f>IF(SUM(B7:Z7)&lt;&gt;0,AVERAGEIF(B7:Z7,"&lt;&gt;"""),"")</f>
        <v>85.082499999999996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9.9390000000000001</v>
      </c>
      <c r="O14" s="57">
        <v>9.8360000000000003</v>
      </c>
      <c r="P14" s="57">
        <v>9.6020000000000003</v>
      </c>
      <c r="Q14" s="57">
        <v>7.41</v>
      </c>
      <c r="R14" s="57">
        <v>81.408999999999992</v>
      </c>
      <c r="S14" s="57">
        <v>62.641999999999996</v>
      </c>
      <c r="T14" s="57">
        <v>48.816000000000003</v>
      </c>
      <c r="U14" s="57">
        <v>5</v>
      </c>
      <c r="V14" s="57"/>
      <c r="W14" s="57">
        <v>45.363999999999997</v>
      </c>
      <c r="X14" s="57">
        <v>41.198</v>
      </c>
      <c r="Y14" s="57">
        <v>15.994999999999999</v>
      </c>
      <c r="Z14" s="58"/>
      <c r="AA14" s="59">
        <f t="shared" si="0"/>
        <v>337.21099999999996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9.9390000000000001</v>
      </c>
      <c r="O16" s="62">
        <f t="shared" si="1"/>
        <v>9.8360000000000003</v>
      </c>
      <c r="P16" s="62">
        <f t="shared" si="1"/>
        <v>9.6020000000000003</v>
      </c>
      <c r="Q16" s="62">
        <f t="shared" si="1"/>
        <v>7.41</v>
      </c>
      <c r="R16" s="62">
        <f t="shared" si="1"/>
        <v>81.408999999999992</v>
      </c>
      <c r="S16" s="62">
        <f t="shared" si="1"/>
        <v>62.641999999999996</v>
      </c>
      <c r="T16" s="62">
        <f t="shared" si="1"/>
        <v>48.816000000000003</v>
      </c>
      <c r="U16" s="62">
        <f t="shared" si="1"/>
        <v>5</v>
      </c>
      <c r="V16" s="62">
        <f t="shared" si="1"/>
        <v>0</v>
      </c>
      <c r="W16" s="62">
        <f t="shared" si="1"/>
        <v>45.363999999999997</v>
      </c>
      <c r="X16" s="62">
        <f t="shared" si="1"/>
        <v>41.198</v>
      </c>
      <c r="Y16" s="62">
        <f t="shared" si="1"/>
        <v>15.994999999999999</v>
      </c>
      <c r="Z16" s="63" t="str">
        <f t="shared" si="1"/>
        <v/>
      </c>
      <c r="AA16" s="64">
        <f>SUM(AA10:AA15)</f>
        <v>337.21099999999996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</v>
      </c>
      <c r="O20" s="77">
        <v>7</v>
      </c>
      <c r="P20" s="77">
        <v>9</v>
      </c>
      <c r="Q20" s="77">
        <v>5.6520000000000001</v>
      </c>
      <c r="R20" s="77">
        <v>3.6379999999999999</v>
      </c>
      <c r="S20" s="77">
        <v>3</v>
      </c>
      <c r="T20" s="77">
        <v>5.6479999999999997</v>
      </c>
      <c r="U20" s="77"/>
      <c r="V20" s="77"/>
      <c r="W20" s="77">
        <v>12.370000000000001</v>
      </c>
      <c r="X20" s="77">
        <v>10</v>
      </c>
      <c r="Y20" s="77">
        <v>20.056000000000001</v>
      </c>
      <c r="Z20" s="78"/>
      <c r="AA20" s="79">
        <f t="shared" si="2"/>
        <v>88.364000000000004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14.384</v>
      </c>
      <c r="O21" s="81">
        <v>8.06</v>
      </c>
      <c r="P21" s="81">
        <v>5.7409999999999997</v>
      </c>
      <c r="Q21" s="81">
        <v>9.2850000000000001</v>
      </c>
      <c r="R21" s="81">
        <v>22.53</v>
      </c>
      <c r="S21" s="81">
        <v>66.423999999999992</v>
      </c>
      <c r="T21" s="81">
        <v>35.087000000000003</v>
      </c>
      <c r="U21" s="81">
        <v>6.1550000000000002</v>
      </c>
      <c r="V21" s="81">
        <v>0.53300000000000003</v>
      </c>
      <c r="W21" s="81">
        <v>74.983000000000004</v>
      </c>
      <c r="X21" s="81">
        <v>47.274000000000001</v>
      </c>
      <c r="Y21" s="81">
        <v>56.757999999999996</v>
      </c>
      <c r="Z21" s="78"/>
      <c r="AA21" s="79">
        <f t="shared" si="2"/>
        <v>347.214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26.384</v>
      </c>
      <c r="O26" s="88">
        <f t="shared" si="3"/>
        <v>15.06</v>
      </c>
      <c r="P26" s="88">
        <f t="shared" si="3"/>
        <v>14.741</v>
      </c>
      <c r="Q26" s="88">
        <f t="shared" si="3"/>
        <v>14.937000000000001</v>
      </c>
      <c r="R26" s="88">
        <f t="shared" si="3"/>
        <v>26.167999999999999</v>
      </c>
      <c r="S26" s="88">
        <f t="shared" si="3"/>
        <v>69.423999999999992</v>
      </c>
      <c r="T26" s="88">
        <f t="shared" si="3"/>
        <v>40.734999999999999</v>
      </c>
      <c r="U26" s="88">
        <f t="shared" si="3"/>
        <v>6.1550000000000002</v>
      </c>
      <c r="V26" s="88">
        <f t="shared" si="3"/>
        <v>0.53300000000000003</v>
      </c>
      <c r="W26" s="88">
        <f t="shared" si="3"/>
        <v>87.353000000000009</v>
      </c>
      <c r="X26" s="88">
        <f t="shared" si="3"/>
        <v>57.274000000000001</v>
      </c>
      <c r="Y26" s="88">
        <f t="shared" si="3"/>
        <v>76.813999999999993</v>
      </c>
      <c r="Z26" s="89" t="str">
        <f t="shared" si="3"/>
        <v/>
      </c>
      <c r="AA26" s="90">
        <f>SUM(AA19:AA25)</f>
        <v>435.57799999999997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36.323</v>
      </c>
      <c r="O30" s="77">
        <v>24.896000000000001</v>
      </c>
      <c r="P30" s="77">
        <v>24.343</v>
      </c>
      <c r="Q30" s="77">
        <v>22.347000000000001</v>
      </c>
      <c r="R30" s="77">
        <v>107.577</v>
      </c>
      <c r="S30" s="77">
        <v>132.066</v>
      </c>
      <c r="T30" s="77">
        <v>89.551000000000002</v>
      </c>
      <c r="U30" s="77">
        <v>11.154999999999999</v>
      </c>
      <c r="V30" s="77">
        <v>0.53300000000000003</v>
      </c>
      <c r="W30" s="77">
        <v>132.71700000000001</v>
      </c>
      <c r="X30" s="77">
        <v>98.471999999999994</v>
      </c>
      <c r="Y30" s="77">
        <v>92.808999999999997</v>
      </c>
      <c r="Z30" s="78"/>
      <c r="AA30" s="79">
        <f>SUM(B30:Z30)</f>
        <v>772.78899999999999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36.323</v>
      </c>
      <c r="O32" s="62">
        <f t="shared" si="4"/>
        <v>24.896000000000001</v>
      </c>
      <c r="P32" s="62">
        <f t="shared" si="4"/>
        <v>24.343</v>
      </c>
      <c r="Q32" s="62">
        <f t="shared" si="4"/>
        <v>22.347000000000001</v>
      </c>
      <c r="R32" s="62">
        <f t="shared" si="4"/>
        <v>107.577</v>
      </c>
      <c r="S32" s="62">
        <f t="shared" si="4"/>
        <v>132.066</v>
      </c>
      <c r="T32" s="62">
        <f t="shared" si="4"/>
        <v>89.551000000000002</v>
      </c>
      <c r="U32" s="62">
        <f t="shared" si="4"/>
        <v>11.154999999999999</v>
      </c>
      <c r="V32" s="62">
        <f t="shared" si="4"/>
        <v>0.53300000000000003</v>
      </c>
      <c r="W32" s="62">
        <f t="shared" si="4"/>
        <v>132.71700000000001</v>
      </c>
      <c r="X32" s="62">
        <f t="shared" si="4"/>
        <v>98.471999999999994</v>
      </c>
      <c r="Y32" s="62">
        <f t="shared" si="4"/>
        <v>92.808999999999997</v>
      </c>
      <c r="Z32" s="63" t="str">
        <f t="shared" si="4"/>
        <v/>
      </c>
      <c r="AA32" s="64">
        <f>SUM(AA29:AA31)</f>
        <v>772.78899999999999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20</v>
      </c>
      <c r="P37" s="99">
        <v>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12.8</v>
      </c>
      <c r="W39" s="99"/>
      <c r="X39" s="99"/>
      <c r="Y39" s="99"/>
      <c r="Z39" s="100"/>
      <c r="AA39" s="79">
        <f t="shared" si="5"/>
        <v>12.8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</v>
      </c>
      <c r="O40" s="88">
        <f t="shared" si="6"/>
        <v>20</v>
      </c>
      <c r="P40" s="88">
        <f t="shared" si="6"/>
        <v>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12.8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20</v>
      </c>
      <c r="O45" s="99">
        <v>20</v>
      </c>
      <c r="P45" s="99">
        <v>6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12.8</v>
      </c>
      <c r="W47" s="99"/>
      <c r="X47" s="99"/>
      <c r="Y47" s="99"/>
      <c r="Z47" s="100"/>
      <c r="AA47" s="79">
        <f t="shared" si="7"/>
        <v>12.8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</v>
      </c>
      <c r="O49" s="88">
        <f t="shared" si="8"/>
        <v>20</v>
      </c>
      <c r="P49" s="88">
        <f t="shared" si="8"/>
        <v>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12.8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58.8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56.323</v>
      </c>
      <c r="O52" s="88">
        <f t="shared" si="10"/>
        <v>44.896000000000001</v>
      </c>
      <c r="P52" s="88">
        <f t="shared" si="10"/>
        <v>30.343</v>
      </c>
      <c r="Q52" s="88">
        <f t="shared" si="10"/>
        <v>22.347000000000001</v>
      </c>
      <c r="R52" s="88">
        <f t="shared" si="10"/>
        <v>107.577</v>
      </c>
      <c r="S52" s="88">
        <f t="shared" si="10"/>
        <v>132.06599999999997</v>
      </c>
      <c r="T52" s="88">
        <f t="shared" si="10"/>
        <v>89.551000000000002</v>
      </c>
      <c r="U52" s="88">
        <f t="shared" si="10"/>
        <v>11.155000000000001</v>
      </c>
      <c r="V52" s="88">
        <f t="shared" si="10"/>
        <v>13.333</v>
      </c>
      <c r="W52" s="88">
        <f t="shared" si="10"/>
        <v>132.71700000000001</v>
      </c>
      <c r="X52" s="88">
        <f t="shared" si="10"/>
        <v>98.472000000000008</v>
      </c>
      <c r="Y52" s="88">
        <f t="shared" si="10"/>
        <v>92.808999999999997</v>
      </c>
      <c r="Z52" s="89" t="str">
        <f t="shared" si="10"/>
        <v/>
      </c>
      <c r="AA52" s="104">
        <f>SUM(B52:Z52)</f>
        <v>831.58899999999994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</v>
      </c>
      <c r="O4" s="18">
        <v>20</v>
      </c>
      <c r="P4" s="18">
        <v>6</v>
      </c>
      <c r="Q4" s="18"/>
      <c r="R4" s="18">
        <v>-51.5</v>
      </c>
      <c r="S4" s="18"/>
      <c r="T4" s="18"/>
      <c r="U4" s="18">
        <v>-0.7</v>
      </c>
      <c r="V4" s="18">
        <v>12.8</v>
      </c>
      <c r="W4" s="18">
        <v>-11.1</v>
      </c>
      <c r="X4" s="18"/>
      <c r="Y4" s="18"/>
      <c r="Z4" s="19"/>
      <c r="AA4" s="111">
        <f>SUM(B4:Z4)</f>
        <v>-4.4999999999999991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</v>
      </c>
      <c r="O7" s="117">
        <v>15.01</v>
      </c>
      <c r="P7" s="117">
        <v>18.739999999999998</v>
      </c>
      <c r="Q7" s="117">
        <v>35</v>
      </c>
      <c r="R7" s="117">
        <v>88.53</v>
      </c>
      <c r="S7" s="117">
        <v>107.02</v>
      </c>
      <c r="T7" s="117">
        <v>116.98</v>
      </c>
      <c r="U7" s="117">
        <v>158.04</v>
      </c>
      <c r="V7" s="117">
        <v>165</v>
      </c>
      <c r="W7" s="117">
        <v>101.75</v>
      </c>
      <c r="X7" s="117">
        <v>106.4</v>
      </c>
      <c r="Y7" s="117">
        <v>93.52</v>
      </c>
      <c r="Z7" s="118"/>
      <c r="AA7" s="119">
        <f>IF(SUM(B7:Z7)&lt;&gt;0,AVERAGEIF(B7:Z7,"&lt;&gt;"""),"")</f>
        <v>85.082499999999996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51.5</v>
      </c>
      <c r="S15" s="133"/>
      <c r="T15" s="133"/>
      <c r="U15" s="133">
        <v>0.7</v>
      </c>
      <c r="V15" s="133"/>
      <c r="W15" s="133">
        <v>11.1</v>
      </c>
      <c r="X15" s="133"/>
      <c r="Y15" s="133"/>
      <c r="Z15" s="131"/>
      <c r="AA15" s="132">
        <f t="shared" si="0"/>
        <v>63.300000000000004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51.5</v>
      </c>
      <c r="S16" s="135">
        <f t="shared" si="1"/>
        <v>0</v>
      </c>
      <c r="T16" s="135">
        <f t="shared" si="1"/>
        <v>0</v>
      </c>
      <c r="U16" s="135">
        <f t="shared" si="1"/>
        <v>0.7</v>
      </c>
      <c r="V16" s="135">
        <f t="shared" si="1"/>
        <v>0</v>
      </c>
      <c r="W16" s="135">
        <f t="shared" si="1"/>
        <v>11.1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63.300000000000004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20</v>
      </c>
      <c r="O21" s="129">
        <v>20</v>
      </c>
      <c r="P21" s="129">
        <v>6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12.8</v>
      </c>
      <c r="W23" s="133"/>
      <c r="X23" s="133"/>
      <c r="Y23" s="133"/>
      <c r="Z23" s="131"/>
      <c r="AA23" s="132">
        <f t="shared" si="2"/>
        <v>12.8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20</v>
      </c>
      <c r="O24" s="135">
        <f t="shared" si="3"/>
        <v>20</v>
      </c>
      <c r="P24" s="135">
        <f t="shared" si="3"/>
        <v>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2024-09-14T08:29:39Z</dcterms:created>
  <dcterms:modified xsi:type="dcterms:W3CDTF">2024-09-14T08:29:41Z</dcterms:modified>
</cp:coreProperties>
</file>