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<sst xmlns="http://schemas.openxmlformats.org/spreadsheetml/2006/main" count="119" uniqueCount="54">
  <si>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13/09/2024 11:31:46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</si>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</sst>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EB-43C9-AC80-1A56833AC75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EB-43C9-AC80-1A56833AC75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11.391999999999999</c:v>
                </c:pt>
                <c:pt idx="13">
                  <c:v>11.333</c:v>
                </c:pt>
                <c:pt idx="14">
                  <c:v>10.865</c:v>
                </c:pt>
                <c:pt idx="15">
                  <c:v>19.988999999999997</c:v>
                </c:pt>
                <c:pt idx="16">
                  <c:v>20.291</c:v>
                </c:pt>
                <c:pt idx="17">
                  <c:v>30.213999999999999</c:v>
                </c:pt>
                <c:pt idx="19">
                  <c:v>2.5510000000000002</c:v>
                </c:pt>
                <c:pt idx="20">
                  <c:v>2.4049999999999998</c:v>
                </c:pt>
                <c:pt idx="21">
                  <c:v>2.2210000000000001</c:v>
                </c:pt>
                <c:pt idx="22">
                  <c:v>2.1349999999999998</c:v>
                </c:pt>
                <c:pt idx="23">
                  <c:v>2.085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EB-43C9-AC80-1A56833AC75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12.836</c:v>
                </c:pt>
                <c:pt idx="13">
                  <c:v>8.9260000000000002</c:v>
                </c:pt>
                <c:pt idx="14">
                  <c:v>12.827999999999999</c:v>
                </c:pt>
                <c:pt idx="15">
                  <c:v>14.018000000000001</c:v>
                </c:pt>
                <c:pt idx="16">
                  <c:v>9.2489999999999988</c:v>
                </c:pt>
                <c:pt idx="17">
                  <c:v>8.411999999999999</c:v>
                </c:pt>
                <c:pt idx="19">
                  <c:v>5.19</c:v>
                </c:pt>
                <c:pt idx="20">
                  <c:v>5.2489999999999997</c:v>
                </c:pt>
                <c:pt idx="21">
                  <c:v>6.883</c:v>
                </c:pt>
                <c:pt idx="22">
                  <c:v>9.5</c:v>
                </c:pt>
                <c:pt idx="23">
                  <c:v>2.1640000000000001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B-43C9-AC80-1A56833AC75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EEB-43C9-AC80-1A56833AC75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EB-43C9-AC80-1A56833AC75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EB-43C9-AC80-1A56833AC75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EEB-43C9-AC80-1A56833AC75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EEB-43C9-AC80-1A56833AC75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EEB-43C9-AC80-1A56833AC75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22.2</c:v>
                </c:pt>
                <c:pt idx="17">
                  <c:v>0</c:v>
                </c:pt>
                <c:pt idx="18">
                  <c:v>31.5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EEB-43C9-AC80-1A56833AC75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28.621999999999996</c:v>
                </c:pt>
                <c:pt idx="14">
                  <c:v>23.920999999999996</c:v>
                </c:pt>
                <c:pt idx="15">
                  <c:v>0.11700000000000001</c:v>
                </c:pt>
                <c:pt idx="16">
                  <c:v>0.123</c:v>
                </c:pt>
                <c:pt idx="19">
                  <c:v>0.90800000000000003</c:v>
                </c:pt>
                <c:pt idx="20">
                  <c:v>0.51200000000000001</c:v>
                </c:pt>
                <c:pt idx="21">
                  <c:v>3.7040000000000002</c:v>
                </c:pt>
                <c:pt idx="22">
                  <c:v>27.817999999999998</c:v>
                </c:pt>
                <c:pt idx="23">
                  <c:v>19.713000000000001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EEB-43C9-AC80-1A56833AC75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EEB-43C9-AC80-1A56833AC75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4.95</c:v>
                </c:pt>
                <c:pt idx="19">
                  <c:v>10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EEB-43C9-AC80-1A56833AC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79.92</c:v>
                </c:pt>
                <c:pt idx="13">
                  <c:v>56.51</c:v>
                </c:pt>
                <c:pt idx="14">
                  <c:v>60.75</c:v>
                </c:pt>
                <c:pt idx="15">
                  <c:v>79.92</c:v>
                </c:pt>
                <c:pt idx="16">
                  <c:v>85</c:v>
                </c:pt>
                <c:pt idx="17">
                  <c:v>150.9</c:v>
                </c:pt>
                <c:pt idx="18">
                  <c:v>95.9</c:v>
                </c:pt>
                <c:pt idx="19">
                  <c:v>101.06</c:v>
                </c:pt>
                <c:pt idx="20">
                  <c:v>92.45</c:v>
                </c:pt>
                <c:pt idx="21">
                  <c:v>82.51</c:v>
                </c:pt>
                <c:pt idx="22">
                  <c:v>79.08</c:v>
                </c:pt>
                <c:pt idx="23">
                  <c:v>59.61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EEB-43C9-AC80-1A56833AC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8C4-403C-B471-9E1BF5DB3B7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8C4-403C-B471-9E1BF5DB3B7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0.253</c:v>
                </c:pt>
                <c:pt idx="15">
                  <c:v>3.5030000000000001</c:v>
                </c:pt>
                <c:pt idx="16">
                  <c:v>7.2549999999999999</c:v>
                </c:pt>
                <c:pt idx="17">
                  <c:v>10.11</c:v>
                </c:pt>
                <c:pt idx="18">
                  <c:v>8.24</c:v>
                </c:pt>
                <c:pt idx="19">
                  <c:v>4.3220000000000001</c:v>
                </c:pt>
                <c:pt idx="20">
                  <c:v>9</c:v>
                </c:pt>
                <c:pt idx="22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C4-403C-B471-9E1BF5DB3B7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6.3E-2</c:v>
                </c:pt>
                <c:pt idx="13">
                  <c:v>2.3180000000000001</c:v>
                </c:pt>
                <c:pt idx="14">
                  <c:v>1.94</c:v>
                </c:pt>
                <c:pt idx="15">
                  <c:v>1.381</c:v>
                </c:pt>
                <c:pt idx="16">
                  <c:v>5.2410000000000005</c:v>
                </c:pt>
                <c:pt idx="17">
                  <c:v>8.2650000000000006</c:v>
                </c:pt>
                <c:pt idx="18">
                  <c:v>18.642000000000003</c:v>
                </c:pt>
                <c:pt idx="19">
                  <c:v>1.482</c:v>
                </c:pt>
                <c:pt idx="22">
                  <c:v>12.714</c:v>
                </c:pt>
                <c:pt idx="23">
                  <c:v>0.70499999999999996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C4-403C-B471-9E1BF5DB3B7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8C4-403C-B471-9E1BF5DB3B7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8C4-403C-B471-9E1BF5DB3B7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8C4-403C-B471-9E1BF5DB3B7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8C4-403C-B471-9E1BF5DB3B7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8C4-403C-B471-9E1BF5DB3B7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2">
                  <c:v>14.83</c:v>
                </c:pt>
                <c:pt idx="23">
                  <c:v>10.445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8C4-403C-B471-9E1BF5DB3B7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C4-403C-B471-9E1BF5DB3B7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23.912000000000003</c:v>
                </c:pt>
                <c:pt idx="13">
                  <c:v>46.562999999999995</c:v>
                </c:pt>
                <c:pt idx="14">
                  <c:v>45.673999999999992</c:v>
                </c:pt>
                <c:pt idx="15">
                  <c:v>29.240000000000002</c:v>
                </c:pt>
                <c:pt idx="16">
                  <c:v>39.351999999999997</c:v>
                </c:pt>
                <c:pt idx="17">
                  <c:v>20.251000000000001</c:v>
                </c:pt>
                <c:pt idx="18">
                  <c:v>9.5560000000000009</c:v>
                </c:pt>
                <c:pt idx="19">
                  <c:v>12.845000000000002</c:v>
                </c:pt>
                <c:pt idx="20">
                  <c:v>9.1660000000000004</c:v>
                </c:pt>
                <c:pt idx="21">
                  <c:v>12.808</c:v>
                </c:pt>
                <c:pt idx="22">
                  <c:v>11.905000000000001</c:v>
                </c:pt>
                <c:pt idx="23">
                  <c:v>12.811999999999999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8C4-403C-B471-9E1BF5DB3B7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8C4-403C-B471-9E1BF5DB3B7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8C4-403C-B471-9E1BF5DB3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79.92</c:v>
                </c:pt>
                <c:pt idx="13">
                  <c:v>56.51</c:v>
                </c:pt>
                <c:pt idx="14">
                  <c:v>60.75</c:v>
                </c:pt>
                <c:pt idx="15">
                  <c:v>79.92</c:v>
                </c:pt>
                <c:pt idx="16">
                  <c:v>85</c:v>
                </c:pt>
                <c:pt idx="17">
                  <c:v>150.9</c:v>
                </c:pt>
                <c:pt idx="18">
                  <c:v>95.9</c:v>
                </c:pt>
                <c:pt idx="19">
                  <c:v>101.06</c:v>
                </c:pt>
                <c:pt idx="20">
                  <c:v>92.45</c:v>
                </c:pt>
                <c:pt idx="21">
                  <c:v>82.51</c:v>
                </c:pt>
                <c:pt idx="22">
                  <c:v>79.08</c:v>
                </c:pt>
                <c:pt idx="23">
                  <c:v>59.61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8C4-403C-B471-9E1BF5DB3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24.228000000000002</v>
      </c>
      <c r="O4" s="18">
        <v>48.881</v>
      </c>
      <c r="P4" s="18">
        <v>47.614000000000004</v>
      </c>
      <c r="Q4" s="18">
        <v>34.123999999999995</v>
      </c>
      <c r="R4" s="18">
        <v>51.863</v>
      </c>
      <c r="S4" s="18">
        <v>38.625999999999998</v>
      </c>
      <c r="T4" s="18">
        <v>36.450000000000003</v>
      </c>
      <c r="U4" s="18">
        <v>18.649000000000001</v>
      </c>
      <c r="V4" s="18">
        <v>18.166</v>
      </c>
      <c r="W4" s="18">
        <v>12.808</v>
      </c>
      <c r="X4" s="18">
        <v>39.453000000000003</v>
      </c>
      <c r="Y4" s="18">
        <v>23.962000000000003</v>
      </c>
      <c r="Z4" s="19"/>
      <c r="AA4" s="20">
        <f>SUM(B4:Z4)</f>
        <v>394.82399999999996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79.92</v>
      </c>
      <c r="O7" s="28">
        <v>56.51</v>
      </c>
      <c r="P7" s="28">
        <v>60.75</v>
      </c>
      <c r="Q7" s="28">
        <v>79.92</v>
      </c>
      <c r="R7" s="28">
        <v>85</v>
      </c>
      <c r="S7" s="28">
        <v>150.9</v>
      </c>
      <c r="T7" s="28">
        <v>95.9</v>
      </c>
      <c r="U7" s="28">
        <v>101.06</v>
      </c>
      <c r="V7" s="28">
        <v>92.45</v>
      </c>
      <c r="W7" s="28">
        <v>82.51</v>
      </c>
      <c r="X7" s="28">
        <v>79.08</v>
      </c>
      <c r="Y7" s="28">
        <v>59.61</v>
      </c>
      <c r="Z7" s="29"/>
      <c r="AA7" s="30">
        <f>IF(SUM(B7:Z7)&lt;&gt;0,AVERAGEIF(B7:Z7,"&lt;&gt;"""),"")</f>
        <v>85.300833333333344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4.95</v>
      </c>
      <c r="U13" s="52">
        <v>10</v>
      </c>
      <c r="V13" s="52">
        <v>10</v>
      </c>
      <c r="W13" s="52"/>
      <c r="X13" s="52"/>
      <c r="Y13" s="52"/>
      <c r="Z13" s="53"/>
      <c r="AA13" s="54">
        <f t="shared" si="0"/>
        <v>24.95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28.621999999999996</v>
      </c>
      <c r="P14" s="57">
        <v>23.920999999999996</v>
      </c>
      <c r="Q14" s="57">
        <v>0.11700000000000001</v>
      </c>
      <c r="R14" s="57">
        <v>0.123</v>
      </c>
      <c r="S14" s="57"/>
      <c r="T14" s="57"/>
      <c r="U14" s="57">
        <v>0.90800000000000003</v>
      </c>
      <c r="V14" s="57">
        <v>0.51200000000000001</v>
      </c>
      <c r="W14" s="57">
        <v>3.7040000000000002</v>
      </c>
      <c r="X14" s="57">
        <v>27.817999999999998</v>
      </c>
      <c r="Y14" s="57">
        <v>19.713000000000001</v>
      </c>
      <c r="Z14" s="58"/>
      <c r="AA14" s="59">
        <f t="shared" si="0"/>
        <v>105.43799999999999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28.621999999999996</v>
      </c>
      <c r="P16" s="62">
        <f t="shared" si="1"/>
        <v>23.920999999999996</v>
      </c>
      <c r="Q16" s="62">
        <f t="shared" si="1"/>
        <v>0.11700000000000001</v>
      </c>
      <c r="R16" s="62">
        <f t="shared" si="1"/>
        <v>0.123</v>
      </c>
      <c r="S16" s="62">
        <f t="shared" si="1"/>
        <v>0</v>
      </c>
      <c r="T16" s="62">
        <f t="shared" si="1"/>
        <v>4.95</v>
      </c>
      <c r="U16" s="62">
        <f t="shared" si="1"/>
        <v>10.907999999999999</v>
      </c>
      <c r="V16" s="62">
        <f t="shared" si="1"/>
        <v>10.512</v>
      </c>
      <c r="W16" s="62">
        <f t="shared" si="1"/>
        <v>3.7040000000000002</v>
      </c>
      <c r="X16" s="62">
        <f t="shared" si="1"/>
        <v>27.817999999999998</v>
      </c>
      <c r="Y16" s="62">
        <f t="shared" si="1"/>
        <v>19.713000000000001</v>
      </c>
      <c r="Z16" s="63" t="str">
        <f t="shared" si="1"/>
        <v/>
      </c>
      <c r="AA16" s="64">
        <f>SUM(AA10:AA15)</f>
        <v>130.38799999999998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11.391999999999999</v>
      </c>
      <c r="O20" s="77">
        <v>11.333</v>
      </c>
      <c r="P20" s="77">
        <v>10.865</v>
      </c>
      <c r="Q20" s="77">
        <v>19.988999999999997</v>
      </c>
      <c r="R20" s="77">
        <v>20.291</v>
      </c>
      <c r="S20" s="77">
        <v>30.213999999999999</v>
      </c>
      <c r="T20" s="77"/>
      <c r="U20" s="77">
        <v>2.5510000000000002</v>
      </c>
      <c r="V20" s="77">
        <v>2.4049999999999998</v>
      </c>
      <c r="W20" s="77">
        <v>2.2210000000000001</v>
      </c>
      <c r="X20" s="77">
        <v>2.1349999999999998</v>
      </c>
      <c r="Y20" s="77">
        <v>2.085</v>
      </c>
      <c r="Z20" s="78"/>
      <c r="AA20" s="79">
        <f t="shared" si="2"/>
        <v>115.48100000000001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12.836</v>
      </c>
      <c r="O21" s="81">
        <v>8.9260000000000002</v>
      </c>
      <c r="P21" s="81">
        <v>12.827999999999999</v>
      </c>
      <c r="Q21" s="81">
        <v>14.018000000000001</v>
      </c>
      <c r="R21" s="81">
        <v>9.2489999999999988</v>
      </c>
      <c r="S21" s="81">
        <v>8.411999999999999</v>
      </c>
      <c r="T21" s="81"/>
      <c r="U21" s="81">
        <v>5.19</v>
      </c>
      <c r="V21" s="81">
        <v>5.2489999999999997</v>
      </c>
      <c r="W21" s="81">
        <v>6.883</v>
      </c>
      <c r="X21" s="81">
        <v>9.5</v>
      </c>
      <c r="Y21" s="81">
        <v>2.1640000000000001</v>
      </c>
      <c r="Z21" s="78"/>
      <c r="AA21" s="79">
        <f t="shared" si="2"/>
        <v>95.254999999999995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24.228000000000002</v>
      </c>
      <c r="O26" s="88">
        <f t="shared" si="3"/>
        <v>20.259</v>
      </c>
      <c r="P26" s="88">
        <f t="shared" si="3"/>
        <v>23.692999999999998</v>
      </c>
      <c r="Q26" s="88">
        <f t="shared" si="3"/>
        <v>34.006999999999998</v>
      </c>
      <c r="R26" s="88">
        <f t="shared" si="3"/>
        <v>29.54</v>
      </c>
      <c r="S26" s="88">
        <f t="shared" si="3"/>
        <v>38.625999999999998</v>
      </c>
      <c r="T26" s="88">
        <f t="shared" si="3"/>
        <v>0</v>
      </c>
      <c r="U26" s="88">
        <f t="shared" si="3"/>
        <v>7.7410000000000005</v>
      </c>
      <c r="V26" s="88">
        <f t="shared" si="3"/>
        <v>7.6539999999999999</v>
      </c>
      <c r="W26" s="88">
        <f t="shared" si="3"/>
        <v>9.1039999999999992</v>
      </c>
      <c r="X26" s="88">
        <f t="shared" si="3"/>
        <v>11.635</v>
      </c>
      <c r="Y26" s="88">
        <f t="shared" si="3"/>
        <v>4.2490000000000006</v>
      </c>
      <c r="Z26" s="89" t="str">
        <f t="shared" si="3"/>
        <v/>
      </c>
      <c r="AA26" s="90">
        <f>SUM(AA19:AA25)</f>
        <v>210.73599999999999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24.228000000000002</v>
      </c>
      <c r="O30" s="77">
        <v>48.881</v>
      </c>
      <c r="P30" s="77">
        <v>47.613999999999997</v>
      </c>
      <c r="Q30" s="77">
        <v>34.124000000000002</v>
      </c>
      <c r="R30" s="77">
        <v>29.663</v>
      </c>
      <c r="S30" s="77">
        <v>38.625999999999998</v>
      </c>
      <c r="T30" s="77">
        <v>4.95</v>
      </c>
      <c r="U30" s="77">
        <v>18.649000000000001</v>
      </c>
      <c r="V30" s="77">
        <v>18.166</v>
      </c>
      <c r="W30" s="77">
        <v>12.808</v>
      </c>
      <c r="X30" s="77">
        <v>39.453000000000003</v>
      </c>
      <c r="Y30" s="77">
        <v>23.962</v>
      </c>
      <c r="Z30" s="78"/>
      <c r="AA30" s="79">
        <f>SUM(B30:Z30)</f>
        <v>341.12400000000002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24.228000000000002</v>
      </c>
      <c r="O32" s="62">
        <f t="shared" si="4"/>
        <v>48.881</v>
      </c>
      <c r="P32" s="62">
        <f t="shared" si="4"/>
        <v>47.613999999999997</v>
      </c>
      <c r="Q32" s="62">
        <f t="shared" si="4"/>
        <v>34.124000000000002</v>
      </c>
      <c r="R32" s="62">
        <f t="shared" si="4"/>
        <v>29.663</v>
      </c>
      <c r="S32" s="62">
        <f t="shared" si="4"/>
        <v>38.625999999999998</v>
      </c>
      <c r="T32" s="62">
        <f t="shared" si="4"/>
        <v>4.95</v>
      </c>
      <c r="U32" s="62">
        <f t="shared" si="4"/>
        <v>18.649000000000001</v>
      </c>
      <c r="V32" s="62">
        <f t="shared" si="4"/>
        <v>18.166</v>
      </c>
      <c r="W32" s="62">
        <f t="shared" si="4"/>
        <v>12.808</v>
      </c>
      <c r="X32" s="62">
        <f t="shared" si="4"/>
        <v>39.453000000000003</v>
      </c>
      <c r="Y32" s="62">
        <f t="shared" si="4"/>
        <v>23.962</v>
      </c>
      <c r="Z32" s="63" t="str">
        <f t="shared" si="4"/>
        <v/>
      </c>
      <c r="AA32" s="64">
        <f>SUM(AA29:AA31)</f>
        <v>341.12400000000002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22.2</v>
      </c>
      <c r="S39" s="99"/>
      <c r="T39" s="99">
        <v>31.5</v>
      </c>
      <c r="U39" s="99"/>
      <c r="V39" s="99"/>
      <c r="W39" s="99"/>
      <c r="X39" s="99"/>
      <c r="Y39" s="99"/>
      <c r="Z39" s="100"/>
      <c r="AA39" s="79">
        <f t="shared" si="5"/>
        <v>53.7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22.2</v>
      </c>
      <c r="S40" s="88">
        <f t="shared" si="6"/>
        <v>0</v>
      </c>
      <c r="T40" s="88">
        <f t="shared" si="6"/>
        <v>31.5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53.7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22.2</v>
      </c>
      <c r="S47" s="99"/>
      <c r="T47" s="99">
        <v>31.5</v>
      </c>
      <c r="U47" s="99"/>
      <c r="V47" s="99"/>
      <c r="W47" s="99"/>
      <c r="X47" s="99"/>
      <c r="Y47" s="99"/>
      <c r="Z47" s="100"/>
      <c r="AA47" s="79">
        <f t="shared" si="7"/>
        <v>53.7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22.2</v>
      </c>
      <c r="S49" s="88">
        <f t="shared" si="8"/>
        <v>0</v>
      </c>
      <c r="T49" s="88">
        <f t="shared" si="8"/>
        <v>31.5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53.7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24.228000000000002</v>
      </c>
      <c r="O52" s="88">
        <f t="shared" si="10"/>
        <v>48.881</v>
      </c>
      <c r="P52" s="88">
        <f t="shared" si="10"/>
        <v>47.61399999999999</v>
      </c>
      <c r="Q52" s="88">
        <f t="shared" si="10"/>
        <v>34.123999999999995</v>
      </c>
      <c r="R52" s="88">
        <f t="shared" si="10"/>
        <v>51.863</v>
      </c>
      <c r="S52" s="88">
        <f t="shared" si="10"/>
        <v>38.625999999999998</v>
      </c>
      <c r="T52" s="88">
        <f t="shared" si="10"/>
        <v>36.450000000000003</v>
      </c>
      <c r="U52" s="88">
        <f t="shared" si="10"/>
        <v>18.649000000000001</v>
      </c>
      <c r="V52" s="88">
        <f t="shared" si="10"/>
        <v>18.166</v>
      </c>
      <c r="W52" s="88">
        <f t="shared" si="10"/>
        <v>12.808</v>
      </c>
      <c r="X52" s="88">
        <f t="shared" si="10"/>
        <v>39.452999999999996</v>
      </c>
      <c r="Y52" s="88">
        <f t="shared" si="10"/>
        <v>23.962000000000003</v>
      </c>
      <c r="Z52" s="89" t="str">
        <f t="shared" si="10"/>
        <v/>
      </c>
      <c r="AA52" s="104">
        <f>SUM(B52:Z52)</f>
        <v>394.82399999999996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24.228000000000002</v>
      </c>
      <c r="O4" s="18">
        <v>48.880999999999993</v>
      </c>
      <c r="P4" s="18">
        <v>47.61399999999999</v>
      </c>
      <c r="Q4" s="18">
        <v>34.124000000000009</v>
      </c>
      <c r="R4" s="18">
        <v>51.847999999999999</v>
      </c>
      <c r="S4" s="18">
        <v>38.626000000000005</v>
      </c>
      <c r="T4" s="18">
        <v>36.437999999999995</v>
      </c>
      <c r="U4" s="18">
        <v>18.649000000000001</v>
      </c>
      <c r="V4" s="18">
        <v>18.166</v>
      </c>
      <c r="W4" s="18">
        <v>12.808</v>
      </c>
      <c r="X4" s="18">
        <v>39.453000000000003</v>
      </c>
      <c r="Y4" s="18">
        <v>23.961999999999996</v>
      </c>
      <c r="Z4" s="19"/>
      <c r="AA4" s="20">
        <f>SUM(B4:Z4)</f>
        <v>394.79700000000003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79.92</v>
      </c>
      <c r="O7" s="28">
        <v>56.51</v>
      </c>
      <c r="P7" s="28">
        <v>60.75</v>
      </c>
      <c r="Q7" s="28">
        <v>79.92</v>
      </c>
      <c r="R7" s="28">
        <v>85</v>
      </c>
      <c r="S7" s="28">
        <v>150.9</v>
      </c>
      <c r="T7" s="28">
        <v>95.9</v>
      </c>
      <c r="U7" s="28">
        <v>101.06</v>
      </c>
      <c r="V7" s="28">
        <v>92.45</v>
      </c>
      <c r="W7" s="28">
        <v>82.51</v>
      </c>
      <c r="X7" s="28">
        <v>79.08</v>
      </c>
      <c r="Y7" s="28">
        <v>59.61</v>
      </c>
      <c r="Z7" s="29"/>
      <c r="AA7" s="30">
        <f>IF(SUM(B7:Z7)&lt;&gt;0,AVERAGEIF(B7:Z7,"&lt;&gt;"""),"")</f>
        <v>85.300833333333344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14.83</v>
      </c>
      <c r="Y12" s="52">
        <v>10.445</v>
      </c>
      <c r="Z12" s="53"/>
      <c r="AA12" s="54">
        <f t="shared" si="0"/>
        <v>25.274999999999999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23.912000000000003</v>
      </c>
      <c r="O14" s="57">
        <v>46.562999999999995</v>
      </c>
      <c r="P14" s="57">
        <v>45.673999999999992</v>
      </c>
      <c r="Q14" s="57">
        <v>29.240000000000002</v>
      </c>
      <c r="R14" s="57">
        <v>39.351999999999997</v>
      </c>
      <c r="S14" s="57">
        <v>20.251000000000001</v>
      </c>
      <c r="T14" s="57">
        <v>9.5560000000000009</v>
      </c>
      <c r="U14" s="57">
        <v>12.845000000000002</v>
      </c>
      <c r="V14" s="57">
        <v>9.1660000000000004</v>
      </c>
      <c r="W14" s="57">
        <v>12.808</v>
      </c>
      <c r="X14" s="57">
        <v>11.905000000000001</v>
      </c>
      <c r="Y14" s="57">
        <v>12.811999999999999</v>
      </c>
      <c r="Z14" s="58"/>
      <c r="AA14" s="59">
        <f t="shared" si="0"/>
        <v>274.084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23.912000000000003</v>
      </c>
      <c r="O16" s="62">
        <f t="shared" si="1"/>
        <v>46.562999999999995</v>
      </c>
      <c r="P16" s="62">
        <f t="shared" si="1"/>
        <v>45.673999999999992</v>
      </c>
      <c r="Q16" s="62">
        <f t="shared" si="1"/>
        <v>29.240000000000002</v>
      </c>
      <c r="R16" s="62">
        <f t="shared" si="1"/>
        <v>39.351999999999997</v>
      </c>
      <c r="S16" s="62">
        <f t="shared" si="1"/>
        <v>20.251000000000001</v>
      </c>
      <c r="T16" s="62">
        <f t="shared" si="1"/>
        <v>9.5560000000000009</v>
      </c>
      <c r="U16" s="62">
        <f t="shared" si="1"/>
        <v>12.845000000000002</v>
      </c>
      <c r="V16" s="62">
        <f t="shared" si="1"/>
        <v>9.1660000000000004</v>
      </c>
      <c r="W16" s="62">
        <f t="shared" si="1"/>
        <v>12.808</v>
      </c>
      <c r="X16" s="62">
        <f t="shared" si="1"/>
        <v>26.734999999999999</v>
      </c>
      <c r="Y16" s="62">
        <f t="shared" si="1"/>
        <v>23.256999999999998</v>
      </c>
      <c r="Z16" s="63" t="str">
        <f t="shared" si="1"/>
        <v/>
      </c>
      <c r="AA16" s="64">
        <f>SUM(AA10:AA15)</f>
        <v>299.35899999999998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0.253</v>
      </c>
      <c r="O20" s="77"/>
      <c r="P20" s="77"/>
      <c r="Q20" s="77">
        <v>3.5030000000000001</v>
      </c>
      <c r="R20" s="77">
        <v>7.2549999999999999</v>
      </c>
      <c r="S20" s="77">
        <v>10.11</v>
      </c>
      <c r="T20" s="77">
        <v>8.24</v>
      </c>
      <c r="U20" s="77">
        <v>4.3220000000000001</v>
      </c>
      <c r="V20" s="77">
        <v>9</v>
      </c>
      <c r="W20" s="77"/>
      <c r="X20" s="77">
        <v>4.0000000000000001E-3</v>
      </c>
      <c r="Y20" s="77"/>
      <c r="Z20" s="78"/>
      <c r="AA20" s="79">
        <f t="shared" si="2"/>
        <v>42.686999999999998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6.3E-2</v>
      </c>
      <c r="O21" s="81">
        <v>2.3180000000000001</v>
      </c>
      <c r="P21" s="81">
        <v>1.94</v>
      </c>
      <c r="Q21" s="81">
        <v>1.381</v>
      </c>
      <c r="R21" s="81">
        <v>5.2410000000000005</v>
      </c>
      <c r="S21" s="81">
        <v>8.2650000000000006</v>
      </c>
      <c r="T21" s="81">
        <v>18.642000000000003</v>
      </c>
      <c r="U21" s="81">
        <v>1.482</v>
      </c>
      <c r="V21" s="81"/>
      <c r="W21" s="81"/>
      <c r="X21" s="81">
        <v>12.714</v>
      </c>
      <c r="Y21" s="81">
        <v>0.70499999999999996</v>
      </c>
      <c r="Z21" s="78"/>
      <c r="AA21" s="79">
        <f t="shared" si="2"/>
        <v>52.751000000000005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0.316</v>
      </c>
      <c r="O26" s="88">
        <f t="shared" si="3"/>
        <v>2.3180000000000001</v>
      </c>
      <c r="P26" s="88">
        <f t="shared" si="3"/>
        <v>1.94</v>
      </c>
      <c r="Q26" s="88">
        <f t="shared" si="3"/>
        <v>4.8840000000000003</v>
      </c>
      <c r="R26" s="88">
        <f t="shared" si="3"/>
        <v>12.496</v>
      </c>
      <c r="S26" s="88">
        <f t="shared" si="3"/>
        <v>18.375</v>
      </c>
      <c r="T26" s="88">
        <f t="shared" si="3"/>
        <v>26.882000000000005</v>
      </c>
      <c r="U26" s="88">
        <f t="shared" si="3"/>
        <v>5.8040000000000003</v>
      </c>
      <c r="V26" s="88">
        <f t="shared" si="3"/>
        <v>9</v>
      </c>
      <c r="W26" s="88">
        <f t="shared" si="3"/>
        <v>0</v>
      </c>
      <c r="X26" s="88">
        <f t="shared" si="3"/>
        <v>12.718</v>
      </c>
      <c r="Y26" s="88">
        <f t="shared" si="3"/>
        <v>0.70499999999999996</v>
      </c>
      <c r="Z26" s="89" t="str">
        <f t="shared" si="3"/>
        <v/>
      </c>
      <c r="AA26" s="90">
        <f>SUM(AA19:AA25)</f>
        <v>95.438000000000002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24.228000000000002</v>
      </c>
      <c r="O30" s="77">
        <v>48.881</v>
      </c>
      <c r="P30" s="77">
        <v>47.613999999999997</v>
      </c>
      <c r="Q30" s="77">
        <v>34.124000000000002</v>
      </c>
      <c r="R30" s="77">
        <v>51.847999999999999</v>
      </c>
      <c r="S30" s="77">
        <v>38.625999999999998</v>
      </c>
      <c r="T30" s="77">
        <v>36.438000000000002</v>
      </c>
      <c r="U30" s="77">
        <v>18.649000000000001</v>
      </c>
      <c r="V30" s="77">
        <v>18.166</v>
      </c>
      <c r="W30" s="77">
        <v>12.808</v>
      </c>
      <c r="X30" s="77">
        <v>39.453000000000003</v>
      </c>
      <c r="Y30" s="77">
        <v>23.962</v>
      </c>
      <c r="Z30" s="78"/>
      <c r="AA30" s="79">
        <f>SUM(B30:Z30)</f>
        <v>394.79700000000003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24.228000000000002</v>
      </c>
      <c r="O32" s="62">
        <f t="shared" si="4"/>
        <v>48.881</v>
      </c>
      <c r="P32" s="62">
        <f t="shared" si="4"/>
        <v>47.613999999999997</v>
      </c>
      <c r="Q32" s="62">
        <f t="shared" si="4"/>
        <v>34.124000000000002</v>
      </c>
      <c r="R32" s="62">
        <f t="shared" si="4"/>
        <v>51.847999999999999</v>
      </c>
      <c r="S32" s="62">
        <f t="shared" si="4"/>
        <v>38.625999999999998</v>
      </c>
      <c r="T32" s="62">
        <f t="shared" si="4"/>
        <v>36.438000000000002</v>
      </c>
      <c r="U32" s="62">
        <f t="shared" si="4"/>
        <v>18.649000000000001</v>
      </c>
      <c r="V32" s="62">
        <f t="shared" si="4"/>
        <v>18.166</v>
      </c>
      <c r="W32" s="62">
        <f t="shared" si="4"/>
        <v>12.808</v>
      </c>
      <c r="X32" s="62">
        <f t="shared" si="4"/>
        <v>39.453000000000003</v>
      </c>
      <c r="Y32" s="62">
        <f t="shared" si="4"/>
        <v>23.962</v>
      </c>
      <c r="Z32" s="63" t="str">
        <f t="shared" si="4"/>
        <v/>
      </c>
      <c r="AA32" s="64">
        <f>SUM(AA29:AA31)</f>
        <v>394.79700000000003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24.228000000000002</v>
      </c>
      <c r="O52" s="88">
        <f t="shared" si="10"/>
        <v>48.880999999999993</v>
      </c>
      <c r="P52" s="88">
        <f t="shared" si="10"/>
        <v>47.61399999999999</v>
      </c>
      <c r="Q52" s="88">
        <f t="shared" si="10"/>
        <v>34.124000000000002</v>
      </c>
      <c r="R52" s="88">
        <f t="shared" si="10"/>
        <v>51.847999999999999</v>
      </c>
      <c r="S52" s="88">
        <f t="shared" si="10"/>
        <v>38.626000000000005</v>
      </c>
      <c r="T52" s="88">
        <f t="shared" si="10"/>
        <v>36.438000000000002</v>
      </c>
      <c r="U52" s="88">
        <f t="shared" si="10"/>
        <v>18.649000000000001</v>
      </c>
      <c r="V52" s="88">
        <f t="shared" si="10"/>
        <v>18.166</v>
      </c>
      <c r="W52" s="88">
        <f t="shared" si="10"/>
        <v>12.808</v>
      </c>
      <c r="X52" s="88">
        <f t="shared" si="10"/>
        <v>39.453000000000003</v>
      </c>
      <c r="Y52" s="88">
        <f t="shared" si="10"/>
        <v>23.961999999999996</v>
      </c>
      <c r="Z52" s="89" t="str">
        <f t="shared" si="10"/>
        <v/>
      </c>
      <c r="AA52" s="104">
        <f>SUM(B52:Z52)</f>
        <v>394.79700000000003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-22.2</v>
      </c>
      <c r="S4" s="18"/>
      <c r="T4" s="18">
        <v>-31.5</v>
      </c>
      <c r="U4" s="18"/>
      <c r="V4" s="18"/>
      <c r="W4" s="18"/>
      <c r="X4" s="18"/>
      <c r="Y4" s="18"/>
      <c r="Z4" s="19"/>
      <c r="AA4" s="111">
        <f>SUM(B4:Z4)</f>
        <v>-53.7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79.92</v>
      </c>
      <c r="O7" s="117">
        <v>56.51</v>
      </c>
      <c r="P7" s="117">
        <v>60.75</v>
      </c>
      <c r="Q7" s="117">
        <v>79.92</v>
      </c>
      <c r="R7" s="117">
        <v>85</v>
      </c>
      <c r="S7" s="117">
        <v>150.9</v>
      </c>
      <c r="T7" s="117">
        <v>95.9</v>
      </c>
      <c r="U7" s="117">
        <v>101.06</v>
      </c>
      <c r="V7" s="117">
        <v>92.45</v>
      </c>
      <c r="W7" s="117">
        <v>82.51</v>
      </c>
      <c r="X7" s="117">
        <v>79.08</v>
      </c>
      <c r="Y7" s="117">
        <v>59.61</v>
      </c>
      <c r="Z7" s="118"/>
      <c r="AA7" s="119">
        <f>IF(SUM(B7:Z7)&lt;&gt;0,AVERAGEIF(B7:Z7,"&lt;&gt;"""),"")</f>
        <v>85.300833333333344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22.2</v>
      </c>
      <c r="S15" s="133"/>
      <c r="T15" s="133">
        <v>31.5</v>
      </c>
      <c r="U15" s="133"/>
      <c r="V15" s="133"/>
      <c r="W15" s="133"/>
      <c r="X15" s="133"/>
      <c r="Y15" s="133"/>
      <c r="Z15" s="131"/>
      <c r="AA15" s="132">
        <f t="shared" si="0"/>
        <v>53.7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22.2</v>
      </c>
      <c r="S16" s="135">
        <f t="shared" si="1"/>
        <v>0</v>
      </c>
      <c r="T16" s="135">
        <f t="shared" si="1"/>
        <v>31.5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2024-09-13T08:31:46Z</dcterms:created>
  <dcterms:modified xsi:type="dcterms:W3CDTF">2024-09-13T08:31:48Z</dcterms:modified>
</cp:coreProperties>
</file>