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<sst xmlns="http://schemas.openxmlformats.org/spreadsheetml/2006/main" count="119" uniqueCount="54">
  <si>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12/09/2024 11:26:30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</si>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</sst>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17C-4848-8AE1-DAE2D71BFE6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17C-4848-8AE1-DAE2D71BFE6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14.829000000000001</c:v>
                </c:pt>
                <c:pt idx="13">
                  <c:v>14.497999999999999</c:v>
                </c:pt>
                <c:pt idx="14">
                  <c:v>13.755000000000001</c:v>
                </c:pt>
                <c:pt idx="15">
                  <c:v>13.135</c:v>
                </c:pt>
                <c:pt idx="16">
                  <c:v>12.831</c:v>
                </c:pt>
                <c:pt idx="17">
                  <c:v>12.773999999999999</c:v>
                </c:pt>
                <c:pt idx="18">
                  <c:v>12.821</c:v>
                </c:pt>
                <c:pt idx="20">
                  <c:v>0.04</c:v>
                </c:pt>
                <c:pt idx="21">
                  <c:v>0.04</c:v>
                </c:pt>
                <c:pt idx="22">
                  <c:v>0.04</c:v>
                </c:pt>
                <c:pt idx="23">
                  <c:v>8.0000000000000002E-3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7C-4848-8AE1-DAE2D71BFE6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12.959</c:v>
                </c:pt>
                <c:pt idx="13">
                  <c:v>11.94</c:v>
                </c:pt>
                <c:pt idx="14">
                  <c:v>10.569000000000001</c:v>
                </c:pt>
                <c:pt idx="15">
                  <c:v>10.91</c:v>
                </c:pt>
                <c:pt idx="16">
                  <c:v>9.8030000000000008</c:v>
                </c:pt>
                <c:pt idx="17">
                  <c:v>8.57</c:v>
                </c:pt>
                <c:pt idx="18">
                  <c:v>8.9710000000000001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7C-4848-8AE1-DAE2D71BFE6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17C-4848-8AE1-DAE2D71BFE6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17C-4848-8AE1-DAE2D71BFE6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17C-4848-8AE1-DAE2D71BFE6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17C-4848-8AE1-DAE2D71BFE6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17C-4848-8AE1-DAE2D71BFE6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66.569000000000003</c:v>
                </c:pt>
                <c:pt idx="16">
                  <c:v>34.980000000000004</c:v>
                </c:pt>
                <c:pt idx="17">
                  <c:v>20</c:v>
                </c:pt>
                <c:pt idx="18">
                  <c:v>20</c:v>
                </c:pt>
                <c:pt idx="19">
                  <c:v>8.3019999999999996</c:v>
                </c:pt>
                <c:pt idx="20">
                  <c:v>46.778999999999996</c:v>
                </c:pt>
                <c:pt idx="21">
                  <c:v>10</c:v>
                </c:pt>
                <c:pt idx="23">
                  <c:v>64.174000000000007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17C-4848-8AE1-DAE2D71BFE6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62.8</c:v>
                </c:pt>
                <c:pt idx="22">
                  <c:v>49.5</c:v>
                </c:pt>
                <c:pt idx="23">
                  <c:v>10.3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7C-4848-8AE1-DAE2D71BFE6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53.328000000000003</c:v>
                </c:pt>
                <c:pt idx="13">
                  <c:v>53.52</c:v>
                </c:pt>
                <c:pt idx="14">
                  <c:v>55.49</c:v>
                </c:pt>
                <c:pt idx="15">
                  <c:v>83.044999999999987</c:v>
                </c:pt>
                <c:pt idx="16">
                  <c:v>127.35</c:v>
                </c:pt>
                <c:pt idx="17">
                  <c:v>24.938000000000002</c:v>
                </c:pt>
                <c:pt idx="18">
                  <c:v>17.875</c:v>
                </c:pt>
                <c:pt idx="19">
                  <c:v>9.34</c:v>
                </c:pt>
                <c:pt idx="20">
                  <c:v>16.89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17C-4848-8AE1-DAE2D71BFE6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17C-4848-8AE1-DAE2D71BFE6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30</c:v>
                </c:pt>
                <c:pt idx="19">
                  <c:v>30</c:v>
                </c:pt>
                <c:pt idx="2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17C-4848-8AE1-DAE2D71BF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52.38</c:v>
                </c:pt>
                <c:pt idx="13">
                  <c:v>59.27</c:v>
                </c:pt>
                <c:pt idx="14">
                  <c:v>86.63</c:v>
                </c:pt>
                <c:pt idx="15">
                  <c:v>102.45</c:v>
                </c:pt>
                <c:pt idx="16">
                  <c:v>124.38</c:v>
                </c:pt>
                <c:pt idx="17">
                  <c:v>137</c:v>
                </c:pt>
                <c:pt idx="18">
                  <c:v>145</c:v>
                </c:pt>
                <c:pt idx="19">
                  <c:v>485.61</c:v>
                </c:pt>
                <c:pt idx="20">
                  <c:v>157</c:v>
                </c:pt>
                <c:pt idx="21">
                  <c:v>114.07</c:v>
                </c:pt>
                <c:pt idx="22">
                  <c:v>100.66</c:v>
                </c:pt>
                <c:pt idx="23">
                  <c:v>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17C-4848-8AE1-DAE2D71BF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2F3-4A6B-BA28-9F11BBE1066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2">
                  <c:v>3.2</c:v>
                </c:pt>
                <c:pt idx="13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F3-4A6B-BA28-9F11BBE1066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5.66</c:v>
                </c:pt>
                <c:pt idx="13">
                  <c:v>6.4539999999999988</c:v>
                </c:pt>
                <c:pt idx="14">
                  <c:v>12.493</c:v>
                </c:pt>
                <c:pt idx="17">
                  <c:v>4.7</c:v>
                </c:pt>
                <c:pt idx="18">
                  <c:v>1.04</c:v>
                </c:pt>
                <c:pt idx="19">
                  <c:v>13.66</c:v>
                </c:pt>
                <c:pt idx="20">
                  <c:v>2.8</c:v>
                </c:pt>
                <c:pt idx="21">
                  <c:v>5.5919999999999996</c:v>
                </c:pt>
                <c:pt idx="22">
                  <c:v>3.7370000000000001</c:v>
                </c:pt>
                <c:pt idx="23">
                  <c:v>9.1210000000000004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F3-4A6B-BA28-9F11BBE1066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13.875999999999999</c:v>
                </c:pt>
                <c:pt idx="13">
                  <c:v>20.709</c:v>
                </c:pt>
                <c:pt idx="14">
                  <c:v>27.710999999999999</c:v>
                </c:pt>
                <c:pt idx="15">
                  <c:v>15.159000000000001</c:v>
                </c:pt>
                <c:pt idx="16">
                  <c:v>0.48899999999999999</c:v>
                </c:pt>
                <c:pt idx="17">
                  <c:v>12.266</c:v>
                </c:pt>
                <c:pt idx="18">
                  <c:v>3.2480000000000002</c:v>
                </c:pt>
                <c:pt idx="19">
                  <c:v>20.001000000000001</c:v>
                </c:pt>
                <c:pt idx="20">
                  <c:v>16.137999999999998</c:v>
                </c:pt>
                <c:pt idx="21">
                  <c:v>48.496000000000002</c:v>
                </c:pt>
                <c:pt idx="22">
                  <c:v>30.106000000000002</c:v>
                </c:pt>
                <c:pt idx="23">
                  <c:v>60.107000000000006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F3-4A6B-BA28-9F11BBE1066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2F3-4A6B-BA28-9F11BBE1066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2F3-4A6B-BA28-9F11BBE1066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2F3-4A6B-BA28-9F11BBE1066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2F3-4A6B-BA28-9F11BBE1066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2F3-4A6B-BA28-9F11BBE1066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2F3-4A6B-BA28-9F11BBE1066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</c:v>
                </c:pt>
                <c:pt idx="13">
                  <c:v>20</c:v>
                </c:pt>
                <c:pt idx="14">
                  <c:v>0</c:v>
                </c:pt>
                <c:pt idx="15">
                  <c:v>158.5</c:v>
                </c:pt>
                <c:pt idx="16">
                  <c:v>184.5</c:v>
                </c:pt>
                <c:pt idx="17">
                  <c:v>49.3</c:v>
                </c:pt>
                <c:pt idx="18">
                  <c:v>85.4</c:v>
                </c:pt>
                <c:pt idx="19">
                  <c:v>12</c:v>
                </c:pt>
                <c:pt idx="20">
                  <c:v>74.8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F3-4A6B-BA28-9F11BBE1066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46.38</c:v>
                </c:pt>
                <c:pt idx="13">
                  <c:v>29.594999999999999</c:v>
                </c:pt>
                <c:pt idx="14">
                  <c:v>39.61</c:v>
                </c:pt>
                <c:pt idx="19">
                  <c:v>1.9810000000000001</c:v>
                </c:pt>
                <c:pt idx="21">
                  <c:v>28.722000000000001</c:v>
                </c:pt>
                <c:pt idx="22">
                  <c:v>25.655999999999999</c:v>
                </c:pt>
                <c:pt idx="23">
                  <c:v>15.301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2F3-4A6B-BA28-9F11BBE1066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2F3-4A6B-BA28-9F11BBE1066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2F3-4A6B-BA28-9F11BBE10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52.38</c:v>
                </c:pt>
                <c:pt idx="13">
                  <c:v>59.27</c:v>
                </c:pt>
                <c:pt idx="14">
                  <c:v>86.63</c:v>
                </c:pt>
                <c:pt idx="15">
                  <c:v>102.45</c:v>
                </c:pt>
                <c:pt idx="16">
                  <c:v>124.38</c:v>
                </c:pt>
                <c:pt idx="17">
                  <c:v>137</c:v>
                </c:pt>
                <c:pt idx="18">
                  <c:v>145</c:v>
                </c:pt>
                <c:pt idx="19">
                  <c:v>485.61</c:v>
                </c:pt>
                <c:pt idx="20">
                  <c:v>157</c:v>
                </c:pt>
                <c:pt idx="21">
                  <c:v>114.07</c:v>
                </c:pt>
                <c:pt idx="22">
                  <c:v>100.66</c:v>
                </c:pt>
                <c:pt idx="23">
                  <c:v>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2F3-4A6B-BA28-9F11BBE10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81.116</v>
      </c>
      <c r="O4" s="18">
        <v>79.957999999999998</v>
      </c>
      <c r="P4" s="18">
        <v>79.814000000000007</v>
      </c>
      <c r="Q4" s="18">
        <v>173.65899999999999</v>
      </c>
      <c r="R4" s="18">
        <v>184.964</v>
      </c>
      <c r="S4" s="18">
        <v>66.281999999999996</v>
      </c>
      <c r="T4" s="18">
        <v>89.667000000000002</v>
      </c>
      <c r="U4" s="18">
        <v>47.641999999999996</v>
      </c>
      <c r="V4" s="18">
        <v>93.709000000000003</v>
      </c>
      <c r="W4" s="18">
        <v>82.84</v>
      </c>
      <c r="X4" s="18">
        <v>59.54</v>
      </c>
      <c r="Y4" s="18">
        <v>84.482000000000014</v>
      </c>
      <c r="Z4" s="19"/>
      <c r="AA4" s="20">
        <f>SUM(B4:Z4)</f>
        <v>1123.6730000000002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52.38</v>
      </c>
      <c r="O7" s="28">
        <v>59.27</v>
      </c>
      <c r="P7" s="28">
        <v>86.63</v>
      </c>
      <c r="Q7" s="28">
        <v>102.45</v>
      </c>
      <c r="R7" s="28">
        <v>124.38</v>
      </c>
      <c r="S7" s="28">
        <v>137</v>
      </c>
      <c r="T7" s="28">
        <v>145</v>
      </c>
      <c r="U7" s="28">
        <v>485.61</v>
      </c>
      <c r="V7" s="28">
        <v>157</v>
      </c>
      <c r="W7" s="28">
        <v>114.07</v>
      </c>
      <c r="X7" s="28">
        <v>100.66</v>
      </c>
      <c r="Y7" s="28">
        <v>93</v>
      </c>
      <c r="Z7" s="29"/>
      <c r="AA7" s="30">
        <f>IF(SUM(B7:Z7)&lt;&gt;0,AVERAGEIF(B7:Z7,"&lt;&gt;"""),"")</f>
        <v>138.12083333333334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66.569000000000003</v>
      </c>
      <c r="R12" s="52">
        <v>34.980000000000004</v>
      </c>
      <c r="S12" s="52">
        <v>20</v>
      </c>
      <c r="T12" s="52">
        <v>20</v>
      </c>
      <c r="U12" s="52">
        <v>8.3019999999999996</v>
      </c>
      <c r="V12" s="52">
        <v>46.778999999999996</v>
      </c>
      <c r="W12" s="52">
        <v>10</v>
      </c>
      <c r="X12" s="52"/>
      <c r="Y12" s="52">
        <v>64.174000000000007</v>
      </c>
      <c r="Z12" s="53"/>
      <c r="AA12" s="54">
        <f t="shared" si="0"/>
        <v>270.80399999999997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30</v>
      </c>
      <c r="U13" s="52">
        <v>30</v>
      </c>
      <c r="V13" s="52">
        <v>30</v>
      </c>
      <c r="W13" s="52"/>
      <c r="X13" s="52"/>
      <c r="Y13" s="52"/>
      <c r="Z13" s="53"/>
      <c r="AA13" s="54">
        <f t="shared" si="0"/>
        <v>90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53.328000000000003</v>
      </c>
      <c r="O14" s="57">
        <v>53.52</v>
      </c>
      <c r="P14" s="57">
        <v>55.49</v>
      </c>
      <c r="Q14" s="57">
        <v>83.044999999999987</v>
      </c>
      <c r="R14" s="57">
        <v>127.35</v>
      </c>
      <c r="S14" s="57">
        <v>24.938000000000002</v>
      </c>
      <c r="T14" s="57">
        <v>17.875</v>
      </c>
      <c r="U14" s="57">
        <v>9.34</v>
      </c>
      <c r="V14" s="57">
        <v>16.89</v>
      </c>
      <c r="W14" s="57">
        <v>10</v>
      </c>
      <c r="X14" s="57">
        <v>10</v>
      </c>
      <c r="Y14" s="57">
        <v>10</v>
      </c>
      <c r="Z14" s="58"/>
      <c r="AA14" s="59">
        <f t="shared" si="0"/>
        <v>471.77599999999995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53.328000000000003</v>
      </c>
      <c r="O16" s="62">
        <f t="shared" si="1"/>
        <v>53.52</v>
      </c>
      <c r="P16" s="62">
        <f t="shared" si="1"/>
        <v>55.49</v>
      </c>
      <c r="Q16" s="62">
        <f t="shared" si="1"/>
        <v>149.61399999999998</v>
      </c>
      <c r="R16" s="62">
        <f t="shared" si="1"/>
        <v>162.32999999999998</v>
      </c>
      <c r="S16" s="62">
        <f t="shared" si="1"/>
        <v>44.938000000000002</v>
      </c>
      <c r="T16" s="62">
        <f t="shared" si="1"/>
        <v>67.875</v>
      </c>
      <c r="U16" s="62">
        <f t="shared" si="1"/>
        <v>47.641999999999996</v>
      </c>
      <c r="V16" s="62">
        <f t="shared" si="1"/>
        <v>93.668999999999997</v>
      </c>
      <c r="W16" s="62">
        <f t="shared" si="1"/>
        <v>20</v>
      </c>
      <c r="X16" s="62">
        <f t="shared" si="1"/>
        <v>10</v>
      </c>
      <c r="Y16" s="62">
        <f t="shared" si="1"/>
        <v>74.174000000000007</v>
      </c>
      <c r="Z16" s="63" t="str">
        <f t="shared" si="1"/>
        <v/>
      </c>
      <c r="AA16" s="64">
        <f>SUM(AA10:AA15)</f>
        <v>832.57999999999993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14.829000000000001</v>
      </c>
      <c r="O20" s="77">
        <v>14.497999999999999</v>
      </c>
      <c r="P20" s="77">
        <v>13.755000000000001</v>
      </c>
      <c r="Q20" s="77">
        <v>13.135</v>
      </c>
      <c r="R20" s="77">
        <v>12.831</v>
      </c>
      <c r="S20" s="77">
        <v>12.773999999999999</v>
      </c>
      <c r="T20" s="77">
        <v>12.821</v>
      </c>
      <c r="U20" s="77"/>
      <c r="V20" s="77">
        <v>0.04</v>
      </c>
      <c r="W20" s="77">
        <v>0.04</v>
      </c>
      <c r="X20" s="77">
        <v>0.04</v>
      </c>
      <c r="Y20" s="77">
        <v>8.0000000000000002E-3</v>
      </c>
      <c r="Z20" s="78"/>
      <c r="AA20" s="79">
        <f t="shared" si="2"/>
        <v>94.771000000000015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12.959</v>
      </c>
      <c r="O21" s="81">
        <v>11.94</v>
      </c>
      <c r="P21" s="81">
        <v>10.569000000000001</v>
      </c>
      <c r="Q21" s="81">
        <v>10.91</v>
      </c>
      <c r="R21" s="81">
        <v>9.8030000000000008</v>
      </c>
      <c r="S21" s="81">
        <v>8.57</v>
      </c>
      <c r="T21" s="81">
        <v>8.9710000000000001</v>
      </c>
      <c r="U21" s="81"/>
      <c r="V21" s="81"/>
      <c r="W21" s="81"/>
      <c r="X21" s="81"/>
      <c r="Y21" s="81"/>
      <c r="Z21" s="78"/>
      <c r="AA21" s="79">
        <f t="shared" si="2"/>
        <v>73.722000000000008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27.788</v>
      </c>
      <c r="O26" s="88">
        <f t="shared" si="3"/>
        <v>26.437999999999999</v>
      </c>
      <c r="P26" s="88">
        <f t="shared" si="3"/>
        <v>24.324000000000002</v>
      </c>
      <c r="Q26" s="88">
        <f t="shared" si="3"/>
        <v>24.045000000000002</v>
      </c>
      <c r="R26" s="88">
        <f t="shared" si="3"/>
        <v>22.634</v>
      </c>
      <c r="S26" s="88">
        <f t="shared" si="3"/>
        <v>21.344000000000001</v>
      </c>
      <c r="T26" s="88">
        <f t="shared" si="3"/>
        <v>21.792000000000002</v>
      </c>
      <c r="U26" s="88">
        <f t="shared" si="3"/>
        <v>0</v>
      </c>
      <c r="V26" s="88">
        <f t="shared" si="3"/>
        <v>0.04</v>
      </c>
      <c r="W26" s="88">
        <f t="shared" si="3"/>
        <v>0.04</v>
      </c>
      <c r="X26" s="88">
        <f t="shared" si="3"/>
        <v>0.04</v>
      </c>
      <c r="Y26" s="88">
        <f t="shared" si="3"/>
        <v>8.0000000000000002E-3</v>
      </c>
      <c r="Z26" s="89" t="str">
        <f t="shared" si="3"/>
        <v/>
      </c>
      <c r="AA26" s="90">
        <f>SUM(AA19:AA25)</f>
        <v>168.49300000000002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81.116</v>
      </c>
      <c r="O30" s="77">
        <v>79.957999999999998</v>
      </c>
      <c r="P30" s="77">
        <v>79.813999999999993</v>
      </c>
      <c r="Q30" s="77">
        <v>173.65899999999999</v>
      </c>
      <c r="R30" s="77">
        <v>184.964</v>
      </c>
      <c r="S30" s="77">
        <v>66.281999999999996</v>
      </c>
      <c r="T30" s="77">
        <v>89.667000000000002</v>
      </c>
      <c r="U30" s="77">
        <v>47.642000000000003</v>
      </c>
      <c r="V30" s="77">
        <v>93.709000000000003</v>
      </c>
      <c r="W30" s="77">
        <v>20.04</v>
      </c>
      <c r="X30" s="77">
        <v>10.039999999999999</v>
      </c>
      <c r="Y30" s="77">
        <v>74.182000000000002</v>
      </c>
      <c r="Z30" s="78"/>
      <c r="AA30" s="79">
        <f>SUM(B30:Z30)</f>
        <v>1001.0730000000001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81.116</v>
      </c>
      <c r="O32" s="62">
        <f t="shared" si="4"/>
        <v>79.957999999999998</v>
      </c>
      <c r="P32" s="62">
        <f t="shared" si="4"/>
        <v>79.813999999999993</v>
      </c>
      <c r="Q32" s="62">
        <f t="shared" si="4"/>
        <v>173.65899999999999</v>
      </c>
      <c r="R32" s="62">
        <f t="shared" si="4"/>
        <v>184.964</v>
      </c>
      <c r="S32" s="62">
        <f t="shared" si="4"/>
        <v>66.281999999999996</v>
      </c>
      <c r="T32" s="62">
        <f t="shared" si="4"/>
        <v>89.667000000000002</v>
      </c>
      <c r="U32" s="62">
        <f t="shared" si="4"/>
        <v>47.642000000000003</v>
      </c>
      <c r="V32" s="62">
        <f t="shared" si="4"/>
        <v>93.709000000000003</v>
      </c>
      <c r="W32" s="62">
        <f t="shared" si="4"/>
        <v>20.04</v>
      </c>
      <c r="X32" s="62">
        <f t="shared" si="4"/>
        <v>10.039999999999999</v>
      </c>
      <c r="Y32" s="62">
        <f t="shared" si="4"/>
        <v>74.182000000000002</v>
      </c>
      <c r="Z32" s="63" t="str">
        <f t="shared" si="4"/>
        <v/>
      </c>
      <c r="AA32" s="64">
        <f>SUM(AA29:AA31)</f>
        <v>1001.0730000000001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62.8</v>
      </c>
      <c r="X39" s="99">
        <v>49.5</v>
      </c>
      <c r="Y39" s="99">
        <v>10.3</v>
      </c>
      <c r="Z39" s="100"/>
      <c r="AA39" s="79">
        <f t="shared" si="5"/>
        <v>122.6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62.8</v>
      </c>
      <c r="X40" s="88">
        <f t="shared" si="6"/>
        <v>49.5</v>
      </c>
      <c r="Y40" s="88">
        <f t="shared" si="6"/>
        <v>10.3</v>
      </c>
      <c r="Z40" s="89" t="str">
        <f t="shared" si="6"/>
        <v/>
      </c>
      <c r="AA40" s="90">
        <f t="shared" si="5"/>
        <v>122.6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62.8</v>
      </c>
      <c r="X47" s="99">
        <v>49.5</v>
      </c>
      <c r="Y47" s="99">
        <v>10.3</v>
      </c>
      <c r="Z47" s="100"/>
      <c r="AA47" s="79">
        <f t="shared" si="7"/>
        <v>122.6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62.8</v>
      </c>
      <c r="X49" s="88">
        <f t="shared" si="8"/>
        <v>49.5</v>
      </c>
      <c r="Y49" s="88">
        <f t="shared" si="8"/>
        <v>10.3</v>
      </c>
      <c r="Z49" s="89" t="str">
        <f t="shared" si="8"/>
        <v/>
      </c>
      <c r="AA49" s="90">
        <f t="shared" si="7"/>
        <v>122.6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81.116</v>
      </c>
      <c r="O52" s="88">
        <f t="shared" si="10"/>
        <v>79.957999999999998</v>
      </c>
      <c r="P52" s="88">
        <f t="shared" si="10"/>
        <v>79.814000000000007</v>
      </c>
      <c r="Q52" s="88">
        <f t="shared" si="10"/>
        <v>173.65899999999999</v>
      </c>
      <c r="R52" s="88">
        <f t="shared" si="10"/>
        <v>184.964</v>
      </c>
      <c r="S52" s="88">
        <f t="shared" si="10"/>
        <v>66.282000000000011</v>
      </c>
      <c r="T52" s="88">
        <f t="shared" si="10"/>
        <v>89.667000000000002</v>
      </c>
      <c r="U52" s="88">
        <f t="shared" si="10"/>
        <v>47.641999999999996</v>
      </c>
      <c r="V52" s="88">
        <f t="shared" si="10"/>
        <v>93.709000000000003</v>
      </c>
      <c r="W52" s="88">
        <f t="shared" si="10"/>
        <v>82.84</v>
      </c>
      <c r="X52" s="88">
        <f t="shared" si="10"/>
        <v>59.54</v>
      </c>
      <c r="Y52" s="88">
        <f t="shared" si="10"/>
        <v>84.481999999999999</v>
      </c>
      <c r="Z52" s="89" t="str">
        <f t="shared" si="10"/>
        <v/>
      </c>
      <c r="AA52" s="104">
        <f>SUM(B52:Z52)</f>
        <v>1123.6730000000002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81.115999999999985</v>
      </c>
      <c r="O4" s="18">
        <v>79.957999999999998</v>
      </c>
      <c r="P4" s="18">
        <v>79.814000000000007</v>
      </c>
      <c r="Q4" s="18">
        <v>173.65899999999999</v>
      </c>
      <c r="R4" s="18">
        <v>184.989</v>
      </c>
      <c r="S4" s="18">
        <v>66.265999999999991</v>
      </c>
      <c r="T4" s="18">
        <v>89.688000000000002</v>
      </c>
      <c r="U4" s="18">
        <v>47.642000000000003</v>
      </c>
      <c r="V4" s="18">
        <v>93.738</v>
      </c>
      <c r="W4" s="18">
        <v>82.809999999999988</v>
      </c>
      <c r="X4" s="18">
        <v>59.498999999999995</v>
      </c>
      <c r="Y4" s="18">
        <v>84.528999999999996</v>
      </c>
      <c r="Z4" s="19"/>
      <c r="AA4" s="20">
        <f>SUM(B4:Z4)</f>
        <v>1123.7079999999999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52.38</v>
      </c>
      <c r="O7" s="28">
        <v>59.27</v>
      </c>
      <c r="P7" s="28">
        <v>86.63</v>
      </c>
      <c r="Q7" s="28">
        <v>102.45</v>
      </c>
      <c r="R7" s="28">
        <v>124.38</v>
      </c>
      <c r="S7" s="28">
        <v>137</v>
      </c>
      <c r="T7" s="28">
        <v>145</v>
      </c>
      <c r="U7" s="28">
        <v>485.61</v>
      </c>
      <c r="V7" s="28">
        <v>157</v>
      </c>
      <c r="W7" s="28">
        <v>114.07</v>
      </c>
      <c r="X7" s="28">
        <v>100.66</v>
      </c>
      <c r="Y7" s="28">
        <v>93</v>
      </c>
      <c r="Z7" s="29"/>
      <c r="AA7" s="30">
        <f>IF(SUM(B7:Z7)&lt;&gt;0,AVERAGEIF(B7:Z7,"&lt;&gt;"""),"")</f>
        <v>138.12083333333334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46.38</v>
      </c>
      <c r="O14" s="57">
        <v>29.594999999999999</v>
      </c>
      <c r="P14" s="57">
        <v>39.61</v>
      </c>
      <c r="Q14" s="57"/>
      <c r="R14" s="57"/>
      <c r="S14" s="57"/>
      <c r="T14" s="57"/>
      <c r="U14" s="57">
        <v>1.9810000000000001</v>
      </c>
      <c r="V14" s="57"/>
      <c r="W14" s="57">
        <v>28.722000000000001</v>
      </c>
      <c r="X14" s="57">
        <v>25.655999999999999</v>
      </c>
      <c r="Y14" s="57">
        <v>15.301</v>
      </c>
      <c r="Z14" s="58"/>
      <c r="AA14" s="59">
        <f t="shared" si="0"/>
        <v>187.24499999999998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46.38</v>
      </c>
      <c r="O16" s="62">
        <f t="shared" si="1"/>
        <v>29.594999999999999</v>
      </c>
      <c r="P16" s="62">
        <f t="shared" si="1"/>
        <v>39.61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1.9810000000000001</v>
      </c>
      <c r="V16" s="62">
        <f t="shared" si="1"/>
        <v>0</v>
      </c>
      <c r="W16" s="62">
        <f t="shared" si="1"/>
        <v>28.722000000000001</v>
      </c>
      <c r="X16" s="62">
        <f t="shared" si="1"/>
        <v>25.655999999999999</v>
      </c>
      <c r="Y16" s="62">
        <f t="shared" si="1"/>
        <v>15.301</v>
      </c>
      <c r="Z16" s="63" t="str">
        <f t="shared" si="1"/>
        <v/>
      </c>
      <c r="AA16" s="64">
        <f>SUM(AA10:AA15)</f>
        <v>187.24499999999998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3.2</v>
      </c>
      <c r="O19" s="72">
        <v>3.2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6.4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5.66</v>
      </c>
      <c r="O20" s="77">
        <v>6.4539999999999988</v>
      </c>
      <c r="P20" s="77">
        <v>12.493</v>
      </c>
      <c r="Q20" s="77"/>
      <c r="R20" s="77"/>
      <c r="S20" s="77">
        <v>4.7</v>
      </c>
      <c r="T20" s="77">
        <v>1.04</v>
      </c>
      <c r="U20" s="77">
        <v>13.66</v>
      </c>
      <c r="V20" s="77">
        <v>2.8</v>
      </c>
      <c r="W20" s="77">
        <v>5.5919999999999996</v>
      </c>
      <c r="X20" s="77">
        <v>3.7370000000000001</v>
      </c>
      <c r="Y20" s="77">
        <v>9.1210000000000004</v>
      </c>
      <c r="Z20" s="78"/>
      <c r="AA20" s="79">
        <f t="shared" si="2"/>
        <v>65.256999999999991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13.875999999999999</v>
      </c>
      <c r="O21" s="81">
        <v>20.709</v>
      </c>
      <c r="P21" s="81">
        <v>27.710999999999999</v>
      </c>
      <c r="Q21" s="81">
        <v>15.159000000000001</v>
      </c>
      <c r="R21" s="81">
        <v>0.48899999999999999</v>
      </c>
      <c r="S21" s="81">
        <v>12.266</v>
      </c>
      <c r="T21" s="81">
        <v>3.2480000000000002</v>
      </c>
      <c r="U21" s="81">
        <v>20.001000000000001</v>
      </c>
      <c r="V21" s="81">
        <v>16.137999999999998</v>
      </c>
      <c r="W21" s="81">
        <v>48.496000000000002</v>
      </c>
      <c r="X21" s="81">
        <v>30.106000000000002</v>
      </c>
      <c r="Y21" s="81">
        <v>60.107000000000006</v>
      </c>
      <c r="Z21" s="78"/>
      <c r="AA21" s="79">
        <f t="shared" si="2"/>
        <v>268.30600000000004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22.735999999999997</v>
      </c>
      <c r="O26" s="88">
        <f t="shared" si="3"/>
        <v>30.363</v>
      </c>
      <c r="P26" s="88">
        <f t="shared" si="3"/>
        <v>40.204000000000001</v>
      </c>
      <c r="Q26" s="88">
        <f t="shared" si="3"/>
        <v>15.159000000000001</v>
      </c>
      <c r="R26" s="88">
        <f t="shared" si="3"/>
        <v>0.48899999999999999</v>
      </c>
      <c r="S26" s="88">
        <f t="shared" si="3"/>
        <v>16.966000000000001</v>
      </c>
      <c r="T26" s="88">
        <f t="shared" si="3"/>
        <v>4.2880000000000003</v>
      </c>
      <c r="U26" s="88">
        <f t="shared" si="3"/>
        <v>33.661000000000001</v>
      </c>
      <c r="V26" s="88">
        <f t="shared" si="3"/>
        <v>18.937999999999999</v>
      </c>
      <c r="W26" s="88">
        <f t="shared" si="3"/>
        <v>54.088000000000001</v>
      </c>
      <c r="X26" s="88">
        <f t="shared" si="3"/>
        <v>33.843000000000004</v>
      </c>
      <c r="Y26" s="88">
        <f t="shared" si="3"/>
        <v>69.228000000000009</v>
      </c>
      <c r="Z26" s="89" t="str">
        <f t="shared" si="3"/>
        <v/>
      </c>
      <c r="AA26" s="90">
        <f>SUM(AA19:AA25)</f>
        <v>339.96300000000002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69.116</v>
      </c>
      <c r="O30" s="77">
        <v>59.957999999999998</v>
      </c>
      <c r="P30" s="77">
        <v>79.813999999999993</v>
      </c>
      <c r="Q30" s="77">
        <v>15.159000000000001</v>
      </c>
      <c r="R30" s="77">
        <v>0.48899999999999999</v>
      </c>
      <c r="S30" s="77">
        <v>16.966000000000001</v>
      </c>
      <c r="T30" s="77">
        <v>4.2880000000000003</v>
      </c>
      <c r="U30" s="77">
        <v>35.642000000000003</v>
      </c>
      <c r="V30" s="77">
        <v>18.937999999999999</v>
      </c>
      <c r="W30" s="77">
        <v>82.81</v>
      </c>
      <c r="X30" s="77">
        <v>59.499000000000002</v>
      </c>
      <c r="Y30" s="77">
        <v>84.528999999999996</v>
      </c>
      <c r="Z30" s="78"/>
      <c r="AA30" s="79">
        <f>SUM(B30:Z30)</f>
        <v>527.20800000000008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69.116</v>
      </c>
      <c r="O32" s="62">
        <f t="shared" si="4"/>
        <v>59.957999999999998</v>
      </c>
      <c r="P32" s="62">
        <f t="shared" si="4"/>
        <v>79.813999999999993</v>
      </c>
      <c r="Q32" s="62">
        <f t="shared" si="4"/>
        <v>15.159000000000001</v>
      </c>
      <c r="R32" s="62">
        <f t="shared" si="4"/>
        <v>0.48899999999999999</v>
      </c>
      <c r="S32" s="62">
        <f t="shared" si="4"/>
        <v>16.966000000000001</v>
      </c>
      <c r="T32" s="62">
        <f t="shared" si="4"/>
        <v>4.2880000000000003</v>
      </c>
      <c r="U32" s="62">
        <f t="shared" si="4"/>
        <v>35.642000000000003</v>
      </c>
      <c r="V32" s="62">
        <f t="shared" si="4"/>
        <v>18.937999999999999</v>
      </c>
      <c r="W32" s="62">
        <f t="shared" si="4"/>
        <v>82.81</v>
      </c>
      <c r="X32" s="62">
        <f t="shared" si="4"/>
        <v>59.499000000000002</v>
      </c>
      <c r="Y32" s="62">
        <f t="shared" si="4"/>
        <v>84.528999999999996</v>
      </c>
      <c r="Z32" s="63" t="str">
        <f t="shared" si="4"/>
        <v/>
      </c>
      <c r="AA32" s="64">
        <f>SUM(AA29:AA31)</f>
        <v>527.20800000000008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12</v>
      </c>
      <c r="O37" s="99">
        <v>20</v>
      </c>
      <c r="P37" s="99"/>
      <c r="Q37" s="99"/>
      <c r="R37" s="99"/>
      <c r="S37" s="99"/>
      <c r="T37" s="99">
        <v>20</v>
      </c>
      <c r="U37" s="99">
        <v>12</v>
      </c>
      <c r="V37" s="99">
        <v>7</v>
      </c>
      <c r="W37" s="99"/>
      <c r="X37" s="99"/>
      <c r="Y37" s="99"/>
      <c r="Z37" s="100"/>
      <c r="AA37" s="79">
        <f t="shared" si="5"/>
        <v>71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158.5</v>
      </c>
      <c r="R39" s="99">
        <v>184.5</v>
      </c>
      <c r="S39" s="99">
        <v>49.3</v>
      </c>
      <c r="T39" s="99">
        <v>65.400000000000006</v>
      </c>
      <c r="U39" s="99"/>
      <c r="V39" s="99">
        <v>67.8</v>
      </c>
      <c r="W39" s="99"/>
      <c r="X39" s="99"/>
      <c r="Y39" s="99"/>
      <c r="Z39" s="100"/>
      <c r="AA39" s="79">
        <f t="shared" si="5"/>
        <v>525.5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12</v>
      </c>
      <c r="O40" s="88">
        <f t="shared" si="6"/>
        <v>20</v>
      </c>
      <c r="P40" s="88">
        <f t="shared" si="6"/>
        <v>0</v>
      </c>
      <c r="Q40" s="88">
        <f t="shared" si="6"/>
        <v>158.5</v>
      </c>
      <c r="R40" s="88">
        <f t="shared" si="6"/>
        <v>184.5</v>
      </c>
      <c r="S40" s="88">
        <f t="shared" si="6"/>
        <v>49.3</v>
      </c>
      <c r="T40" s="88">
        <f t="shared" si="6"/>
        <v>85.4</v>
      </c>
      <c r="U40" s="88">
        <f t="shared" si="6"/>
        <v>12</v>
      </c>
      <c r="V40" s="88">
        <f t="shared" si="6"/>
        <v>74.8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596.5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12</v>
      </c>
      <c r="O45" s="99">
        <v>20</v>
      </c>
      <c r="P45" s="99"/>
      <c r="Q45" s="99"/>
      <c r="R45" s="99"/>
      <c r="S45" s="99"/>
      <c r="T45" s="99">
        <v>20</v>
      </c>
      <c r="U45" s="99">
        <v>12</v>
      </c>
      <c r="V45" s="99">
        <v>7</v>
      </c>
      <c r="W45" s="99"/>
      <c r="X45" s="99"/>
      <c r="Y45" s="99"/>
      <c r="Z45" s="100"/>
      <c r="AA45" s="79">
        <f t="shared" si="7"/>
        <v>71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158.5</v>
      </c>
      <c r="R47" s="99">
        <v>184.5</v>
      </c>
      <c r="S47" s="99">
        <v>49.3</v>
      </c>
      <c r="T47" s="99">
        <v>65.400000000000006</v>
      </c>
      <c r="U47" s="99"/>
      <c r="V47" s="99">
        <v>67.8</v>
      </c>
      <c r="W47" s="99"/>
      <c r="X47" s="99"/>
      <c r="Y47" s="99"/>
      <c r="Z47" s="100"/>
      <c r="AA47" s="79">
        <f t="shared" si="7"/>
        <v>525.5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12</v>
      </c>
      <c r="O49" s="88">
        <f t="shared" si="8"/>
        <v>20</v>
      </c>
      <c r="P49" s="88">
        <f t="shared" si="8"/>
        <v>0</v>
      </c>
      <c r="Q49" s="88">
        <f t="shared" si="8"/>
        <v>158.5</v>
      </c>
      <c r="R49" s="88">
        <f t="shared" si="8"/>
        <v>184.5</v>
      </c>
      <c r="S49" s="88">
        <f t="shared" si="8"/>
        <v>49.3</v>
      </c>
      <c r="T49" s="88">
        <f t="shared" si="8"/>
        <v>85.4</v>
      </c>
      <c r="U49" s="88">
        <f t="shared" si="8"/>
        <v>12</v>
      </c>
      <c r="V49" s="88">
        <f t="shared" si="8"/>
        <v>74.8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596.5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81.116</v>
      </c>
      <c r="O52" s="88">
        <f t="shared" si="10"/>
        <v>79.957999999999998</v>
      </c>
      <c r="P52" s="88">
        <f t="shared" si="10"/>
        <v>79.813999999999993</v>
      </c>
      <c r="Q52" s="88">
        <f t="shared" si="10"/>
        <v>173.65899999999999</v>
      </c>
      <c r="R52" s="88">
        <f t="shared" si="10"/>
        <v>184.989</v>
      </c>
      <c r="S52" s="88">
        <f t="shared" si="10"/>
        <v>66.265999999999991</v>
      </c>
      <c r="T52" s="88">
        <f t="shared" si="10"/>
        <v>89.688000000000002</v>
      </c>
      <c r="U52" s="88">
        <f t="shared" si="10"/>
        <v>47.642000000000003</v>
      </c>
      <c r="V52" s="88">
        <f t="shared" si="10"/>
        <v>93.738</v>
      </c>
      <c r="W52" s="88">
        <f t="shared" si="10"/>
        <v>82.81</v>
      </c>
      <c r="X52" s="88">
        <f t="shared" si="10"/>
        <v>59.499000000000002</v>
      </c>
      <c r="Y52" s="88">
        <f t="shared" si="10"/>
        <v>84.529000000000011</v>
      </c>
      <c r="Z52" s="89" t="str">
        <f t="shared" si="10"/>
        <v/>
      </c>
      <c r="AA52" s="104">
        <f>SUM(B52:Z52)</f>
        <v>1123.7080000000001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</v>
      </c>
      <c r="O4" s="18">
        <v>20</v>
      </c>
      <c r="P4" s="18"/>
      <c r="Q4" s="18">
        <v>158.5</v>
      </c>
      <c r="R4" s="18">
        <v>184.5</v>
      </c>
      <c r="S4" s="18">
        <v>49.3</v>
      </c>
      <c r="T4" s="18">
        <v>85.4</v>
      </c>
      <c r="U4" s="18">
        <v>12</v>
      </c>
      <c r="V4" s="18">
        <v>74.8</v>
      </c>
      <c r="W4" s="18">
        <v>-62.8</v>
      </c>
      <c r="X4" s="18">
        <v>-49.5</v>
      </c>
      <c r="Y4" s="18">
        <v>-10.3</v>
      </c>
      <c r="Z4" s="19"/>
      <c r="AA4" s="111">
        <f>SUM(B4:Z4)</f>
        <v>473.90000000000003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52.38</v>
      </c>
      <c r="O7" s="117">
        <v>59.27</v>
      </c>
      <c r="P7" s="117">
        <v>86.63</v>
      </c>
      <c r="Q7" s="117">
        <v>102.45</v>
      </c>
      <c r="R7" s="117">
        <v>124.38</v>
      </c>
      <c r="S7" s="117">
        <v>137</v>
      </c>
      <c r="T7" s="117">
        <v>145</v>
      </c>
      <c r="U7" s="117">
        <v>485.61</v>
      </c>
      <c r="V7" s="117">
        <v>157</v>
      </c>
      <c r="W7" s="117">
        <v>114.07</v>
      </c>
      <c r="X7" s="117">
        <v>100.66</v>
      </c>
      <c r="Y7" s="117">
        <v>93</v>
      </c>
      <c r="Z7" s="118"/>
      <c r="AA7" s="119">
        <f>IF(SUM(B7:Z7)&lt;&gt;0,AVERAGEIF(B7:Z7,"&lt;&gt;"""),"")</f>
        <v>138.12083333333334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62.8</v>
      </c>
      <c r="X15" s="133">
        <v>49.5</v>
      </c>
      <c r="Y15" s="133">
        <v>10.3</v>
      </c>
      <c r="Z15" s="131"/>
      <c r="AA15" s="132">
        <f t="shared" si="0"/>
        <v>122.6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62.8</v>
      </c>
      <c r="X16" s="135">
        <f t="shared" si="1"/>
        <v>49.5</v>
      </c>
      <c r="Y16" s="135">
        <f t="shared" si="1"/>
        <v>10.3</v>
      </c>
      <c r="Z16" s="136" t="str">
        <f t="shared" si="1"/>
        <v/>
      </c>
      <c r="AA16" s="90">
        <f t="shared" si="0"/>
        <v>122.6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12</v>
      </c>
      <c r="O21" s="129">
        <v>20</v>
      </c>
      <c r="P21" s="129"/>
      <c r="Q21" s="129"/>
      <c r="R21" s="129"/>
      <c r="S21" s="129"/>
      <c r="T21" s="129">
        <v>20</v>
      </c>
      <c r="U21" s="129">
        <v>12</v>
      </c>
      <c r="V21" s="129">
        <v>7</v>
      </c>
      <c r="W21" s="129"/>
      <c r="X21" s="129"/>
      <c r="Y21" s="130"/>
      <c r="Z21" s="131"/>
      <c r="AA21" s="132">
        <f t="shared" si="2"/>
        <v>71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158.5</v>
      </c>
      <c r="R23" s="133">
        <v>184.5</v>
      </c>
      <c r="S23" s="133">
        <v>49.3</v>
      </c>
      <c r="T23" s="133">
        <v>65.400000000000006</v>
      </c>
      <c r="U23" s="133"/>
      <c r="V23" s="133">
        <v>67.8</v>
      </c>
      <c r="W23" s="133"/>
      <c r="X23" s="133"/>
      <c r="Y23" s="133"/>
      <c r="Z23" s="131"/>
      <c r="AA23" s="132">
        <f t="shared" si="2"/>
        <v>525.5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12</v>
      </c>
      <c r="O24" s="135">
        <f t="shared" si="3"/>
        <v>20</v>
      </c>
      <c r="P24" s="135">
        <f t="shared" si="3"/>
        <v>0</v>
      </c>
      <c r="Q24" s="135">
        <f t="shared" si="3"/>
        <v>158.5</v>
      </c>
      <c r="R24" s="135">
        <f t="shared" si="3"/>
        <v>184.5</v>
      </c>
      <c r="S24" s="135">
        <f t="shared" si="3"/>
        <v>49.3</v>
      </c>
      <c r="T24" s="135">
        <f t="shared" si="3"/>
        <v>85.4</v>
      </c>
      <c r="U24" s="135">
        <f t="shared" si="3"/>
        <v>12</v>
      </c>
      <c r="V24" s="135">
        <f t="shared" si="3"/>
        <v>74.8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596.5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2024-09-12T08:26:30Z</dcterms:created>
  <dcterms:modified xsi:type="dcterms:W3CDTF">2024-09-12T08:26:32Z</dcterms:modified>
</cp:coreProperties>
</file>