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chartsheets/sheet2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330"/>
  </bookViews>
  <sheets>
    <sheet name="SPOT_Summary (SELL)" sheetId="4" r:id="rId1"/>
    <sheet name="SPOT_Summary (BUY)" sheetId="5" r:id="rId2"/>
    <sheet name="MKT_Coupling" sheetId="6" r:id="rId3"/>
    <sheet name="Summary_Chart (SELL)" sheetId="7" r:id="rId4"/>
    <sheet name="Summary_Chart (BUY)" sheetId="8" r:id="rId5"/>
  </sheets>
  <definedNames>
    <definedName name="BRD_EXP_NAMES_DAM_CPL">MKT_Coupling!$A$19:$A$23</definedName>
    <definedName name="BRD_EXP_NAMES_SUM_BUY">'SPOT_Summary (BUY)'!$A$35:$A$39</definedName>
    <definedName name="BRD_EXP_NAMES_SUM_BUY_CPL">'SPOT_Summary (BUY)'!$A$43:$A$48</definedName>
    <definedName name="BRD_EXP_VALUES_DAM_CPL">MKT_Coupling!$B$19:$Z$23</definedName>
    <definedName name="BRD_EXP_VALUES_SUM_BUY">'SPOT_Summary (BUY)'!$B$35:$Z$39</definedName>
    <definedName name="BRD_EXP_VALUES_SUM_BUY_CPL">'SPOT_Summary (BUY)'!$B$43:$Z$48</definedName>
    <definedName name="BRD_IMP_NAMES_DAM_CPL">MKT_Coupling!$A$11:$A$15</definedName>
    <definedName name="BRD_IMP_NAMES_SUM_SELL">'SPOT_Summary (SELL)'!$A$35:$A$39</definedName>
    <definedName name="BRD_IMP_NAMES_SUM_SELL_CPL">'SPOT_Summary (SELL)'!$A$43:$A$48</definedName>
    <definedName name="BRD_IMP_VALUES_DAM_CPL">MKT_Coupling!$B$11:$Z$15</definedName>
    <definedName name="BRD_IMP_VALUES_SUM_SELL">'SPOT_Summary (SELL)'!$B$35:$Z$39</definedName>
    <definedName name="BRD_IMP_VALUES_SUM_SELL_CPL">'SPOT_Summary (SELL)'!$B$43:$Z$48</definedName>
    <definedName name="BUY_ORDERS_NAMES_SUM_BUY">'SPOT_Summary (BUY)'!$A$29:$A$31</definedName>
    <definedName name="BUY_ORDERS_VALUES_SUM_BUY">'SPOT_Summary (BUY)'!$B$29:$Z$31</definedName>
    <definedName name="DAM_CPL_PUB_TIME">MKT_Coupling!$V$1</definedName>
    <definedName name="DEM_UNITS_CRT_VALUES_SUM_BUY">'SPOT_Summary (BUY)'!$B$24:$Z$24</definedName>
    <definedName name="DEM_UNITS_CRT_VALUES_SUM_SELL">'SPOT_Summary (SELL)'!$B$24:$Z$24</definedName>
    <definedName name="DEM_UNITS_DRS_VALUES_SUM_BUY">'SPOT_Summary (BUY)'!$B$25:$Z$25</definedName>
    <definedName name="DEM_UNITS_DRS_VALUES_SUM_SELL">'SPOT_Summary (SELL)'!$B$25:$Z$25</definedName>
    <definedName name="DEM_UNITS_HVL_VALUES_SUM_BUY">'SPOT_Summary (BUY)'!$B$19:$Z$19</definedName>
    <definedName name="DEM_UNITS_HVL_VALUES_SUM_SELL">'SPOT_Summary (SELL)'!$B$19:$Z$19</definedName>
    <definedName name="DEM_UNITS_LVL_VALUES_SUM_BUY">'SPOT_Summary (BUY)'!$B$21:$Z$21</definedName>
    <definedName name="DEM_UNITS_LVL_VALUES_SUM_SELL">'SPOT_Summary (SELL)'!$B$21:$Z$21</definedName>
    <definedName name="DEM_UNITS_MVL_VALUES_SUM_BUY">'SPOT_Summary (BUY)'!$B$20:$Z$20</definedName>
    <definedName name="DEM_UNITS_MVL_VALUES_SUM_SELL">'SPOT_Summary (SELL)'!$B$20:$Z$20</definedName>
    <definedName name="DEM_UNITS_PMP_VALUES_SUM_BUY">'SPOT_Summary (BUY)'!$B$22:$Z$22</definedName>
    <definedName name="DEM_UNITS_PMP_VALUES_SUM_SELL">'SPOT_Summary (SELL)'!$B$22:$Z$22</definedName>
    <definedName name="DEM_UNITS_SLL_VALUES_SUM_BUY">'SPOT_Summary (BUY)'!$B$23:$Z$23</definedName>
    <definedName name="DEM_UNITS_SLL_VALUES_SUM_SELL">'SPOT_Summary (SELL)'!$B$23:$Z$23</definedName>
    <definedName name="DEMAND_NAMES_SUM_BUY">'SPOT_Summary (BUY)'!$A$19:$A$25</definedName>
    <definedName name="DEMAND_NAMES_SUM_SELL">'SPOT_Summary (SELL)'!$A$19:$A$25</definedName>
    <definedName name="DEMAND_VALUES_SUM_BUY">'SPOT_Summary (BUY)'!$B$19:$Z$25</definedName>
    <definedName name="DEMAND_VALUES_SUM_SELL">'SPOT_Summary (SELL)'!$B$19:$Z$25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1">'SPOT_Summary (BUY)'!$A$1:$AA$52</definedName>
    <definedName name="_xlnm.Print_Area" localSheetId="0">'SPOT_Summary (SELL)'!$A$1:$AA$52</definedName>
    <definedName name="SELL_ORDERS_NAMES_SUM_SELL">'SPOT_Summary (SELL)'!$A$29:$A$31</definedName>
    <definedName name="SELL_ORDERS_VALUES_SUM_SELL">'SPOT_Summary (SELL)'!$B$29:$Z$31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(SELL)'!$B$40:$Z$40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2" i="5"/>
  <c r="M52" i="5"/>
  <c r="L52" i="5"/>
  <c r="K52" i="5"/>
  <c r="J52" i="5"/>
  <c r="I52" i="5"/>
  <c r="H52" i="5"/>
  <c r="G52" i="5"/>
  <c r="F52" i="5"/>
  <c r="E52" i="5"/>
  <c r="D52" i="5"/>
  <c r="C52" i="5"/>
  <c r="B52" i="5"/>
  <c r="Z51" i="5"/>
  <c r="Y51" i="5"/>
  <c r="X51" i="5"/>
  <c r="W51" i="5"/>
  <c r="V51" i="5"/>
  <c r="U51" i="5"/>
  <c r="T51" i="5"/>
  <c r="S51" i="5"/>
  <c r="R51" i="5"/>
  <c r="Q51" i="5"/>
  <c r="P51" i="5"/>
  <c r="O51" i="5"/>
  <c r="N51" i="5"/>
  <c r="M51" i="5"/>
  <c r="L51" i="5"/>
  <c r="K51" i="5"/>
  <c r="J51" i="5"/>
  <c r="I51" i="5"/>
  <c r="H51" i="5"/>
  <c r="G51" i="5"/>
  <c r="F51" i="5"/>
  <c r="E51" i="5"/>
  <c r="D51" i="5"/>
  <c r="C51" i="5"/>
  <c r="B51" i="5"/>
  <c r="Z49" i="5"/>
  <c r="Y49" i="5"/>
  <c r="X49" i="5"/>
  <c r="W49" i="5"/>
  <c r="V49" i="5"/>
  <c r="U49" i="5"/>
  <c r="T49" i="5"/>
  <c r="S49" i="5"/>
  <c r="R49" i="5"/>
  <c r="Q49" i="5"/>
  <c r="P49" i="5"/>
  <c r="O49" i="5"/>
  <c r="N49" i="5"/>
  <c r="M49" i="5"/>
  <c r="L49" i="5"/>
  <c r="K49" i="5"/>
  <c r="J49" i="5"/>
  <c r="I49" i="5"/>
  <c r="H49" i="5"/>
  <c r="G49" i="5"/>
  <c r="F49" i="5"/>
  <c r="E49" i="5"/>
  <c r="D49" i="5"/>
  <c r="C49" i="5"/>
  <c r="B49" i="5"/>
  <c r="AA49" i="5" s="1"/>
  <c r="AA48" i="5"/>
  <c r="AA47" i="5"/>
  <c r="AA46" i="5"/>
  <c r="AA45" i="5"/>
  <c r="AA44" i="5"/>
  <c r="AA43" i="5"/>
  <c r="Z40" i="5"/>
  <c r="Y40" i="5"/>
  <c r="X40" i="5"/>
  <c r="W40" i="5"/>
  <c r="V40" i="5"/>
  <c r="U40" i="5"/>
  <c r="T40" i="5"/>
  <c r="S40" i="5"/>
  <c r="R40" i="5"/>
  <c r="Q40" i="5"/>
  <c r="P40" i="5"/>
  <c r="O40" i="5"/>
  <c r="N40" i="5"/>
  <c r="M40" i="5"/>
  <c r="L40" i="5"/>
  <c r="K40" i="5"/>
  <c r="J40" i="5"/>
  <c r="I40" i="5"/>
  <c r="H40" i="5"/>
  <c r="G40" i="5"/>
  <c r="F40" i="5"/>
  <c r="E40" i="5"/>
  <c r="D40" i="5"/>
  <c r="C40" i="5"/>
  <c r="B40" i="5"/>
  <c r="AA40" i="5" s="1"/>
  <c r="AA39" i="5"/>
  <c r="AA38" i="5"/>
  <c r="AA37" i="5"/>
  <c r="AA36" i="5"/>
  <c r="AA35" i="5"/>
  <c r="Z32" i="5"/>
  <c r="Y32" i="5"/>
  <c r="X32" i="5"/>
  <c r="W32" i="5"/>
  <c r="V32" i="5"/>
  <c r="U32" i="5"/>
  <c r="T32" i="5"/>
  <c r="S32" i="5"/>
  <c r="R32" i="5"/>
  <c r="Q32" i="5"/>
  <c r="P32" i="5"/>
  <c r="O32" i="5"/>
  <c r="N32" i="5"/>
  <c r="M32" i="5"/>
  <c r="L32" i="5"/>
  <c r="K32" i="5"/>
  <c r="J32" i="5"/>
  <c r="I32" i="5"/>
  <c r="H32" i="5"/>
  <c r="G32" i="5"/>
  <c r="F32" i="5"/>
  <c r="E32" i="5"/>
  <c r="D32" i="5"/>
  <c r="C32" i="5"/>
  <c r="B32" i="5"/>
  <c r="AA31" i="5"/>
  <c r="AA30" i="5"/>
  <c r="AA29" i="5"/>
  <c r="AA32" i="5" s="1"/>
  <c r="Z26" i="5"/>
  <c r="Y26" i="5"/>
  <c r="Y52" i="5" s="1"/>
  <c r="X26" i="5"/>
  <c r="X52" i="5" s="1"/>
  <c r="W26" i="5"/>
  <c r="W52" i="5" s="1"/>
  <c r="V26" i="5"/>
  <c r="V52" i="5" s="1"/>
  <c r="U26" i="5"/>
  <c r="U52" i="5" s="1"/>
  <c r="T26" i="5"/>
  <c r="T52" i="5" s="1"/>
  <c r="S26" i="5"/>
  <c r="S52" i="5" s="1"/>
  <c r="R26" i="5"/>
  <c r="R52" i="5" s="1"/>
  <c r="Q26" i="5"/>
  <c r="Q52" i="5" s="1"/>
  <c r="P26" i="5"/>
  <c r="P52" i="5" s="1"/>
  <c r="O26" i="5"/>
  <c r="O52" i="5" s="1"/>
  <c r="N26" i="5"/>
  <c r="N52" i="5" s="1"/>
  <c r="M26" i="5"/>
  <c r="L26" i="5"/>
  <c r="K26" i="5"/>
  <c r="J26" i="5"/>
  <c r="I26" i="5"/>
  <c r="H26" i="5"/>
  <c r="G26" i="5"/>
  <c r="F26" i="5"/>
  <c r="E26" i="5"/>
  <c r="D26" i="5"/>
  <c r="C26" i="5"/>
  <c r="B26" i="5"/>
  <c r="AA25" i="5"/>
  <c r="AA24" i="5"/>
  <c r="AA23" i="5"/>
  <c r="AA22" i="5"/>
  <c r="AA21" i="5"/>
  <c r="AA20" i="5"/>
  <c r="AA19" i="5"/>
  <c r="AA26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2" i="4"/>
  <c r="M52" i="4"/>
  <c r="L52" i="4"/>
  <c r="K52" i="4"/>
  <c r="J52" i="4"/>
  <c r="I52" i="4"/>
  <c r="H52" i="4"/>
  <c r="G52" i="4"/>
  <c r="F52" i="4"/>
  <c r="E52" i="4"/>
  <c r="D52" i="4"/>
  <c r="C52" i="4"/>
  <c r="B52" i="4"/>
  <c r="Z51" i="4"/>
  <c r="Y51" i="4"/>
  <c r="X51" i="4"/>
  <c r="W51" i="4"/>
  <c r="V51" i="4"/>
  <c r="U51" i="4"/>
  <c r="T51" i="4"/>
  <c r="S51" i="4"/>
  <c r="R51" i="4"/>
  <c r="Q51" i="4"/>
  <c r="P51" i="4"/>
  <c r="O51" i="4"/>
  <c r="N51" i="4"/>
  <c r="M51" i="4"/>
  <c r="L51" i="4"/>
  <c r="K51" i="4"/>
  <c r="J51" i="4"/>
  <c r="I51" i="4"/>
  <c r="H51" i="4"/>
  <c r="G51" i="4"/>
  <c r="F51" i="4"/>
  <c r="E51" i="4"/>
  <c r="D51" i="4"/>
  <c r="C51" i="4"/>
  <c r="B51" i="4"/>
  <c r="Z49" i="4"/>
  <c r="Y49" i="4"/>
  <c r="X49" i="4"/>
  <c r="W49" i="4"/>
  <c r="V49" i="4"/>
  <c r="U49" i="4"/>
  <c r="T49" i="4"/>
  <c r="S49" i="4"/>
  <c r="R49" i="4"/>
  <c r="Q49" i="4"/>
  <c r="P49" i="4"/>
  <c r="O49" i="4"/>
  <c r="N49" i="4"/>
  <c r="M49" i="4"/>
  <c r="L49" i="4"/>
  <c r="K49" i="4"/>
  <c r="J49" i="4"/>
  <c r="I49" i="4"/>
  <c r="H49" i="4"/>
  <c r="G49" i="4"/>
  <c r="F49" i="4"/>
  <c r="E49" i="4"/>
  <c r="D49" i="4"/>
  <c r="C49" i="4"/>
  <c r="B49" i="4"/>
  <c r="AA49" i="4" s="1"/>
  <c r="AA48" i="4"/>
  <c r="AA47" i="4"/>
  <c r="AA46" i="4"/>
  <c r="AA45" i="4"/>
  <c r="AA44" i="4"/>
  <c r="AA43" i="4"/>
  <c r="Z40" i="4"/>
  <c r="Y40" i="4"/>
  <c r="X40" i="4"/>
  <c r="W40" i="4"/>
  <c r="V40" i="4"/>
  <c r="U40" i="4"/>
  <c r="T40" i="4"/>
  <c r="S40" i="4"/>
  <c r="R40" i="4"/>
  <c r="Q40" i="4"/>
  <c r="P40" i="4"/>
  <c r="O40" i="4"/>
  <c r="N40" i="4"/>
  <c r="M40" i="4"/>
  <c r="L40" i="4"/>
  <c r="K40" i="4"/>
  <c r="J40" i="4"/>
  <c r="I40" i="4"/>
  <c r="H40" i="4"/>
  <c r="G40" i="4"/>
  <c r="F40" i="4"/>
  <c r="E40" i="4"/>
  <c r="D40" i="4"/>
  <c r="C40" i="4"/>
  <c r="B40" i="4"/>
  <c r="AA40" i="4" s="1"/>
  <c r="AA39" i="4"/>
  <c r="AA38" i="4"/>
  <c r="AA37" i="4"/>
  <c r="AA36" i="4"/>
  <c r="AA35" i="4"/>
  <c r="Z32" i="4"/>
  <c r="Y32" i="4"/>
  <c r="X32" i="4"/>
  <c r="W32" i="4"/>
  <c r="V32" i="4"/>
  <c r="U32" i="4"/>
  <c r="T32" i="4"/>
  <c r="S32" i="4"/>
  <c r="R32" i="4"/>
  <c r="Q32" i="4"/>
  <c r="P32" i="4"/>
  <c r="O32" i="4"/>
  <c r="N32" i="4"/>
  <c r="M32" i="4"/>
  <c r="L32" i="4"/>
  <c r="K32" i="4"/>
  <c r="J32" i="4"/>
  <c r="I32" i="4"/>
  <c r="H32" i="4"/>
  <c r="G32" i="4"/>
  <c r="F32" i="4"/>
  <c r="E32" i="4"/>
  <c r="D32" i="4"/>
  <c r="C32" i="4"/>
  <c r="B32" i="4"/>
  <c r="AA31" i="4"/>
  <c r="AA30" i="4"/>
  <c r="AA29" i="4"/>
  <c r="AA32" i="4" s="1"/>
  <c r="Z26" i="4"/>
  <c r="Y26" i="4"/>
  <c r="X26" i="4"/>
  <c r="W26" i="4"/>
  <c r="V26" i="4"/>
  <c r="U26" i="4"/>
  <c r="T26" i="4"/>
  <c r="S26" i="4"/>
  <c r="R26" i="4"/>
  <c r="Q26" i="4"/>
  <c r="P26" i="4"/>
  <c r="O26" i="4"/>
  <c r="N26" i="4"/>
  <c r="M26" i="4"/>
  <c r="L26" i="4"/>
  <c r="K26" i="4"/>
  <c r="J26" i="4"/>
  <c r="I26" i="4"/>
  <c r="H26" i="4"/>
  <c r="G26" i="4"/>
  <c r="F26" i="4"/>
  <c r="E26" i="4"/>
  <c r="D26" i="4"/>
  <c r="C26" i="4"/>
  <c r="B26" i="4"/>
  <c r="AA25" i="4"/>
  <c r="AA24" i="4"/>
  <c r="AA23" i="4"/>
  <c r="AA22" i="4"/>
  <c r="AA21" i="4"/>
  <c r="AA20" i="4"/>
  <c r="AA19" i="4"/>
  <c r="AA26" i="4" s="1"/>
  <c r="Z16" i="4"/>
  <c r="Y16" i="4"/>
  <c r="Y52" i="4" s="1"/>
  <c r="X16" i="4"/>
  <c r="X52" i="4" s="1"/>
  <c r="W16" i="4"/>
  <c r="W52" i="4" s="1"/>
  <c r="V16" i="4"/>
  <c r="V52" i="4" s="1"/>
  <c r="U16" i="4"/>
  <c r="U52" i="4" s="1"/>
  <c r="T16" i="4"/>
  <c r="T52" i="4" s="1"/>
  <c r="S16" i="4"/>
  <c r="S52" i="4" s="1"/>
  <c r="R16" i="4"/>
  <c r="R52" i="4" s="1"/>
  <c r="Q16" i="4"/>
  <c r="Q52" i="4" s="1"/>
  <c r="P16" i="4"/>
  <c r="P52" i="4" s="1"/>
  <c r="O16" i="4"/>
  <c r="O52" i="4" s="1"/>
  <c r="N16" i="4"/>
  <c r="N52" i="4" s="1"/>
  <c r="M16" i="4"/>
  <c r="L16" i="4"/>
  <c r="K16" i="4"/>
  <c r="J16" i="4"/>
  <c r="I16" i="4"/>
  <c r="H16" i="4"/>
  <c r="G16" i="4"/>
  <c r="F16" i="4"/>
  <c r="E16" i="4"/>
  <c r="D16" i="4"/>
  <c r="C16" i="4"/>
  <c r="B16" i="4"/>
  <c r="AA15" i="4"/>
  <c r="AA14" i="4"/>
  <c r="AA13" i="4"/>
  <c r="AA12" i="4"/>
  <c r="AA11" i="4"/>
  <c r="AA10" i="4"/>
  <c r="AA16" i="4" s="1"/>
  <c r="AA7" i="4"/>
  <c r="AA4" i="4"/>
  <c r="AA52" i="5" l="1"/>
  <c r="AA52" i="4"/>
</calcChain>
</file>

<file path=xl/sharedStrings.xml><?xml version="1.0" encoding="utf-8"?>
<sst xmlns="http://schemas.openxmlformats.org/spreadsheetml/2006/main" count="119" uniqueCount="54">
  <si>
    <t>Publication on: 11/09/2024 11:39:24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</si>
  <si>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</si>
  <si>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</si>
  <si>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</si>
  <si>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</si>
  <si>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</si>
  <si>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</si>
  <si>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</si>
  <si>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</si>
  <si>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</si>
  <si>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</si>
  <si>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</si>
  <si>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</si>
  <si>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</si>
  <si>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</si>
  <si>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</si>
  <si>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</si>
  <si>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</si>
  <si>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</si>
  <si>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</si>
  <si>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D/R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</si>
  <si>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</si>
  <si>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</si>
  <si>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</si>
  <si>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</si>
  <si>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</si>
  <si>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</si>
  <si>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</si>
  <si>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</si>
  <si>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</si>
  <si>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</si>
  <si>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</si>
  <si>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</si>
  <si>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</si>
  <si>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</si>
  <si>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</si>
  <si>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</si>
  <si>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</si>
  <si>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</si>
  <si>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</si>
  <si>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</si>
  <si>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</si>
  <si>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</si>
  <si>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</si>
  <si>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</si>
  <si>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</si>
  <si>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</si>
  <si>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</si>
  <si>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</si>
  <si>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</si>
  <si>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</si>
  <si>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</si>
  <si>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IDA '3' Market</t>
  </si>
  <si>
    <t>IDA '3'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</si>
</sst>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chartsheet" Target="chartsheets/sheet2.xml"/><Relationship Id="rId4" Type="http://schemas.openxmlformats.org/officeDocument/2006/relationships/chartsheet" Target="chartsheets/sheet1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8395702186399163"/>
          <c:w val="0.80433181922531749"/>
          <c:h val="0.69262369888791764"/>
        </c:manualLayout>
      </c:layout>
      <c:barChart>
        <c:barDir val="col"/>
        <c:grouping val="stacked"/>
        <c:varyColors val="0"/>
        <c:ser>
          <c:idx val="12"/>
          <c:order val="0"/>
          <c:tx>
            <c:v>Sys. Losses</c:v>
          </c:tx>
          <c:spPr>
            <a:solidFill>
              <a:srgbClr val="DA9896"/>
            </a:solidFill>
            <a:ln>
              <a:solidFill>
                <a:srgbClr val="DA9896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(SELL)'!$B$23:$Z$23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9667-46F9-B80A-2E75212273C4}"/>
            </c:ext>
          </c:extLst>
        </c:ser>
        <c:ser>
          <c:idx val="5"/>
          <c:order val="1"/>
          <c:tx>
            <c:v>HV Load</c:v>
          </c:tx>
          <c:spPr>
            <a:solidFill>
              <a:srgbClr val="4F6228"/>
            </a:solidFill>
            <a:ln>
              <a:solidFill>
                <a:srgbClr val="4F6228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(SELL)'!$B$19:$Z$19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1-9667-46F9-B80A-2E75212273C4}"/>
            </c:ext>
          </c:extLst>
        </c:ser>
        <c:ser>
          <c:idx val="9"/>
          <c:order val="2"/>
          <c:tx>
            <c:v>MV Load</c:v>
          </c:tx>
          <c:spPr>
            <a:solidFill>
              <a:srgbClr val="77933C"/>
            </a:solidFill>
            <a:ln>
              <a:solidFill>
                <a:srgbClr val="77933C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(SELL)'!$B$20:$Z$20</c:f>
              <c:numCache>
                <c:formatCode>General</c:formatCode>
                <c:ptCount val="24"/>
                <c:pt idx="12">
                  <c:v>25.35</c:v>
                </c:pt>
                <c:pt idx="13">
                  <c:v>14.063999999999998</c:v>
                </c:pt>
                <c:pt idx="14">
                  <c:v>13.962999999999999</c:v>
                </c:pt>
                <c:pt idx="16">
                  <c:v>12.882999999999999</c:v>
                </c:pt>
                <c:pt idx="17">
                  <c:v>12.789</c:v>
                </c:pt>
                <c:pt idx="22">
                  <c:v>10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9667-46F9-B80A-2E75212273C4}"/>
            </c:ext>
          </c:extLst>
        </c:ser>
        <c:ser>
          <c:idx val="10"/>
          <c:order val="3"/>
          <c:tx>
            <c:v>LV Load</c:v>
          </c:tx>
          <c:spPr>
            <a:solidFill>
              <a:srgbClr val="C3D69B"/>
            </a:solidFill>
            <a:ln>
              <a:solidFill>
                <a:srgbClr val="C3D69B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(SELL)'!$B$21:$Z$21</c:f>
              <c:numCache>
                <c:formatCode>General</c:formatCode>
                <c:ptCount val="24"/>
                <c:pt idx="12">
                  <c:v>18.820999999999998</c:v>
                </c:pt>
                <c:pt idx="13">
                  <c:v>18.447000000000003</c:v>
                </c:pt>
                <c:pt idx="14">
                  <c:v>10.212</c:v>
                </c:pt>
                <c:pt idx="15">
                  <c:v>1.2999999999999999E-2</c:v>
                </c:pt>
                <c:pt idx="16">
                  <c:v>4.5990000000000002</c:v>
                </c:pt>
                <c:pt idx="17">
                  <c:v>6.3549999999999995</c:v>
                </c:pt>
                <c:pt idx="18">
                  <c:v>0.24099999999999999</c:v>
                </c:pt>
                <c:pt idx="20">
                  <c:v>3.0000000000000001E-3</c:v>
                </c:pt>
                <c:pt idx="22">
                  <c:v>12.515000000000001</c:v>
                </c:pt>
                <c:pt idx="23">
                  <c:v>4.5999999999999999E-2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9667-46F9-B80A-2E75212273C4}"/>
            </c:ext>
          </c:extLst>
        </c:ser>
        <c:ser>
          <c:idx val="13"/>
          <c:order val="4"/>
          <c:tx>
            <c:v>CRETE Load</c:v>
          </c:tx>
          <c:spPr>
            <a:solidFill>
              <a:srgbClr val="D7E4BD"/>
            </a:solidFill>
            <a:ln>
              <a:solidFill>
                <a:srgbClr val="D7E4BD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(SELL)'!$B$24:$Z$24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4-9667-46F9-B80A-2E75212273C4}"/>
            </c:ext>
          </c:extLst>
        </c:ser>
        <c:ser>
          <c:idx val="14"/>
          <c:order val="5"/>
          <c:tx>
            <c:v>D/R Load</c:v>
          </c:tx>
          <c:spPr>
            <a:solidFill>
              <a:srgbClr val="000000"/>
            </a:solidFill>
            <a:ln>
              <a:solidFill>
                <a:srgbClr val="00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(SELL)'!$B$25:$Z$25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9667-46F9-B80A-2E75212273C4}"/>
            </c:ext>
          </c:extLst>
        </c:ser>
        <c:ser>
          <c:idx val="11"/>
          <c:order val="6"/>
          <c:tx>
            <c:v>PUMP</c:v>
          </c:tx>
          <c:spPr>
            <a:solidFill>
              <a:srgbClr val="376092"/>
            </a:solidFill>
            <a:ln>
              <a:solidFill>
                <a:srgbClr val="376092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(SELL)'!$B$22:$Z$22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6-9667-46F9-B80A-2E75212273C4}"/>
            </c:ext>
          </c:extLst>
        </c:ser>
        <c:ser>
          <c:idx val="0"/>
          <c:order val="7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7-9667-46F9-B80A-2E75212273C4}"/>
            </c:ext>
          </c:extLst>
        </c:ser>
        <c:ser>
          <c:idx val="8"/>
          <c:order val="8"/>
          <c:tx>
            <c:v>CRETE Conventional</c:v>
          </c:tx>
          <c:spPr>
            <a:solidFill>
              <a:srgbClr val="E46C0A"/>
            </a:solidFill>
            <a:ln>
              <a:solidFill>
                <a:srgbClr val="E46C0A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8-9667-46F9-B80A-2E75212273C4}"/>
            </c:ext>
          </c:extLst>
        </c:ser>
        <c:ser>
          <c:idx val="1"/>
          <c:order val="9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16">
                  <c:v>10</c:v>
                </c:pt>
                <c:pt idx="18">
                  <c:v>13</c:v>
                </c:pt>
                <c:pt idx="20">
                  <c:v>6</c:v>
                </c:pt>
                <c:pt idx="21">
                  <c:v>43.7</c:v>
                </c:pt>
                <c:pt idx="22">
                  <c:v>116.02</c:v>
                </c:pt>
                <c:pt idx="23">
                  <c:v>25.11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9667-46F9-B80A-2E75212273C4}"/>
            </c:ext>
          </c:extLst>
        </c:ser>
        <c:ser>
          <c:idx val="4"/>
          <c:order val="10"/>
          <c:tx>
            <c:v>Imports</c:v>
          </c:tx>
          <c:spPr>
            <a:solidFill>
              <a:srgbClr val="FFFF00"/>
            </a:solidFill>
            <a:ln>
              <a:solidFill>
                <a:srgbClr val="FFFF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(SELL)'!$B$40:$Z$40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44.9</c:v>
                </c:pt>
                <c:pt idx="13">
                  <c:v>10.7</c:v>
                </c:pt>
                <c:pt idx="14">
                  <c:v>6.2</c:v>
                </c:pt>
                <c:pt idx="15">
                  <c:v>23.2</c:v>
                </c:pt>
                <c:pt idx="16">
                  <c:v>0</c:v>
                </c:pt>
                <c:pt idx="17">
                  <c:v>0</c:v>
                </c:pt>
                <c:pt idx="18">
                  <c:v>20.5</c:v>
                </c:pt>
                <c:pt idx="19">
                  <c:v>0</c:v>
                </c:pt>
                <c:pt idx="20">
                  <c:v>0</c:v>
                </c:pt>
                <c:pt idx="21">
                  <c:v>7.2</c:v>
                </c:pt>
                <c:pt idx="22">
                  <c:v>0</c:v>
                </c:pt>
                <c:pt idx="23">
                  <c:v>43.1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9667-46F9-B80A-2E75212273C4}"/>
            </c:ext>
          </c:extLst>
        </c:ser>
        <c:ser>
          <c:idx val="3"/>
          <c:order val="11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12">
                  <c:v>7</c:v>
                </c:pt>
                <c:pt idx="13">
                  <c:v>10</c:v>
                </c:pt>
                <c:pt idx="14">
                  <c:v>10</c:v>
                </c:pt>
                <c:pt idx="15">
                  <c:v>23.497</c:v>
                </c:pt>
                <c:pt idx="16">
                  <c:v>13.628</c:v>
                </c:pt>
                <c:pt idx="17">
                  <c:v>4.5339999999999998</c:v>
                </c:pt>
                <c:pt idx="18">
                  <c:v>2</c:v>
                </c:pt>
                <c:pt idx="19">
                  <c:v>34.197000000000003</c:v>
                </c:pt>
                <c:pt idx="20">
                  <c:v>42.973000000000006</c:v>
                </c:pt>
                <c:pt idx="21">
                  <c:v>1.208</c:v>
                </c:pt>
                <c:pt idx="22">
                  <c:v>8.9770000000000003</c:v>
                </c:pt>
                <c:pt idx="23">
                  <c:v>9.5000000000000001E-2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9667-46F9-B80A-2E75212273C4}"/>
            </c:ext>
          </c:extLst>
        </c:ser>
        <c:ser>
          <c:idx val="7"/>
          <c:order val="12"/>
          <c:tx>
            <c:v>CRETE 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C-9667-46F9-B80A-2E75212273C4}"/>
            </c:ext>
          </c:extLst>
        </c:ser>
        <c:ser>
          <c:idx val="2"/>
          <c:order val="13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17">
                  <c:v>30</c:v>
                </c:pt>
                <c:pt idx="18">
                  <c:v>30</c:v>
                </c:pt>
                <c:pt idx="19">
                  <c:v>30</c:v>
                </c:pt>
                <c:pt idx="20">
                  <c:v>30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D-9667-46F9-B80A-2E75212273C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30185056"/>
        <c:axId val="230185448"/>
      </c:barChart>
      <c:lineChart>
        <c:grouping val="standard"/>
        <c:varyColors val="0"/>
        <c:ser>
          <c:idx val="6"/>
          <c:order val="14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12">
                  <c:v>87</c:v>
                </c:pt>
                <c:pt idx="13">
                  <c:v>84.04</c:v>
                </c:pt>
                <c:pt idx="14">
                  <c:v>89.57</c:v>
                </c:pt>
                <c:pt idx="15">
                  <c:v>90.25</c:v>
                </c:pt>
                <c:pt idx="16">
                  <c:v>115.43</c:v>
                </c:pt>
                <c:pt idx="17">
                  <c:v>180</c:v>
                </c:pt>
                <c:pt idx="18">
                  <c:v>154.12</c:v>
                </c:pt>
                <c:pt idx="19">
                  <c:v>433.89</c:v>
                </c:pt>
                <c:pt idx="20">
                  <c:v>183</c:v>
                </c:pt>
                <c:pt idx="21">
                  <c:v>137</c:v>
                </c:pt>
                <c:pt idx="22">
                  <c:v>120.03</c:v>
                </c:pt>
                <c:pt idx="23">
                  <c:v>104.11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E-9667-46F9-B80A-2E75212273C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0186232"/>
        <c:axId val="230185840"/>
      </c:lineChart>
      <c:catAx>
        <c:axId val="2301850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448"/>
        <c:crosses val="autoZero"/>
        <c:auto val="1"/>
        <c:lblAlgn val="ctr"/>
        <c:lblOffset val="100"/>
        <c:noMultiLvlLbl val="0"/>
      </c:catAx>
      <c:valAx>
        <c:axId val="2301854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056"/>
        <c:crosses val="autoZero"/>
        <c:crossBetween val="between"/>
      </c:valAx>
      <c:valAx>
        <c:axId val="23018584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6232"/>
        <c:crosses val="max"/>
        <c:crossBetween val="between"/>
      </c:valAx>
      <c:catAx>
        <c:axId val="23018623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018584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egendEntry>
        <c:idx val="7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8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9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0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1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2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3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4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ayout>
        <c:manualLayout>
          <c:xMode val="edge"/>
          <c:yMode val="edge"/>
          <c:x val="5.6031024513082412E-3"/>
          <c:y val="1.7450176550173495E-2"/>
          <c:w val="0.98602425875699351"/>
          <c:h val="0.12626346809283628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8395702186399163"/>
          <c:w val="0.80433181922531749"/>
          <c:h val="0.69262369888791764"/>
        </c:manualLayout>
      </c:layout>
      <c:barChart>
        <c:barDir val="col"/>
        <c:grouping val="stacked"/>
        <c:varyColors val="0"/>
        <c:ser>
          <c:idx val="12"/>
          <c:order val="0"/>
          <c:tx>
            <c:v>Sys. Losses</c:v>
          </c:tx>
          <c:spPr>
            <a:solidFill>
              <a:srgbClr val="DA9896"/>
            </a:solidFill>
            <a:ln>
              <a:solidFill>
                <a:srgbClr val="DA9896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(BUY)'!$B$23:$Z$23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4C66-4FD2-BA60-2431E5969DDE}"/>
            </c:ext>
          </c:extLst>
        </c:ser>
        <c:ser>
          <c:idx val="5"/>
          <c:order val="1"/>
          <c:tx>
            <c:v>HV Load</c:v>
          </c:tx>
          <c:spPr>
            <a:solidFill>
              <a:srgbClr val="4F6228"/>
            </a:solidFill>
            <a:ln>
              <a:solidFill>
                <a:srgbClr val="4F6228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(BUY)'!$B$19:$Z$19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1-4C66-4FD2-BA60-2431E5969DDE}"/>
            </c:ext>
          </c:extLst>
        </c:ser>
        <c:ser>
          <c:idx val="9"/>
          <c:order val="2"/>
          <c:tx>
            <c:v>MV Load</c:v>
          </c:tx>
          <c:spPr>
            <a:solidFill>
              <a:srgbClr val="77933C"/>
            </a:solidFill>
            <a:ln>
              <a:solidFill>
                <a:srgbClr val="77933C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(BUY)'!$B$20:$Z$20</c:f>
              <c:numCache>
                <c:formatCode>General</c:formatCode>
                <c:ptCount val="24"/>
                <c:pt idx="12">
                  <c:v>16.702000000000002</c:v>
                </c:pt>
                <c:pt idx="13">
                  <c:v>4.6360000000000001</c:v>
                </c:pt>
                <c:pt idx="14">
                  <c:v>1.52</c:v>
                </c:pt>
                <c:pt idx="15">
                  <c:v>5.2299999999999995</c:v>
                </c:pt>
                <c:pt idx="16">
                  <c:v>5.43</c:v>
                </c:pt>
                <c:pt idx="17">
                  <c:v>5.7510000000000003</c:v>
                </c:pt>
                <c:pt idx="18">
                  <c:v>6.5229999999999997</c:v>
                </c:pt>
                <c:pt idx="19">
                  <c:v>12.712</c:v>
                </c:pt>
                <c:pt idx="20">
                  <c:v>2.444</c:v>
                </c:pt>
                <c:pt idx="21">
                  <c:v>8.7420000000000009</c:v>
                </c:pt>
                <c:pt idx="22">
                  <c:v>2.2149999999999999</c:v>
                </c:pt>
                <c:pt idx="23">
                  <c:v>12.471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4C66-4FD2-BA60-2431E5969DDE}"/>
            </c:ext>
          </c:extLst>
        </c:ser>
        <c:ser>
          <c:idx val="10"/>
          <c:order val="3"/>
          <c:tx>
            <c:v>LV Load</c:v>
          </c:tx>
          <c:spPr>
            <a:solidFill>
              <a:srgbClr val="C3D69B"/>
            </a:solidFill>
            <a:ln>
              <a:solidFill>
                <a:srgbClr val="C3D69B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(BUY)'!$B$21:$Z$21</c:f>
              <c:numCache>
                <c:formatCode>General</c:formatCode>
                <c:ptCount val="24"/>
                <c:pt idx="12">
                  <c:v>65.140000000000015</c:v>
                </c:pt>
                <c:pt idx="13">
                  <c:v>29.949000000000002</c:v>
                </c:pt>
                <c:pt idx="14">
                  <c:v>20.260000000000002</c:v>
                </c:pt>
                <c:pt idx="15">
                  <c:v>24.842000000000002</c:v>
                </c:pt>
                <c:pt idx="16">
                  <c:v>28.261000000000003</c:v>
                </c:pt>
                <c:pt idx="17">
                  <c:v>41.763999999999996</c:v>
                </c:pt>
                <c:pt idx="18">
                  <c:v>58.091999999999999</c:v>
                </c:pt>
                <c:pt idx="19">
                  <c:v>51.485000000000007</c:v>
                </c:pt>
                <c:pt idx="20">
                  <c:v>39.968999999999994</c:v>
                </c:pt>
                <c:pt idx="21">
                  <c:v>40.618000000000002</c:v>
                </c:pt>
                <c:pt idx="22">
                  <c:v>25.353999999999999</c:v>
                </c:pt>
                <c:pt idx="23">
                  <c:v>47.766000000000005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4C66-4FD2-BA60-2431E5969DDE}"/>
            </c:ext>
          </c:extLst>
        </c:ser>
        <c:ser>
          <c:idx val="13"/>
          <c:order val="4"/>
          <c:tx>
            <c:v>CRETE Load</c:v>
          </c:tx>
          <c:spPr>
            <a:solidFill>
              <a:srgbClr val="D7E4BD"/>
            </a:solidFill>
            <a:ln>
              <a:solidFill>
                <a:srgbClr val="D7E4BD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(BUY)'!$B$24:$Z$24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4-4C66-4FD2-BA60-2431E5969DDE}"/>
            </c:ext>
          </c:extLst>
        </c:ser>
        <c:ser>
          <c:idx val="14"/>
          <c:order val="5"/>
          <c:tx>
            <c:v>D/R Load</c:v>
          </c:tx>
          <c:spPr>
            <a:solidFill>
              <a:srgbClr val="000000"/>
            </a:solidFill>
            <a:ln>
              <a:solidFill>
                <a:srgbClr val="00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(BUY)'!$B$25:$Z$25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4C66-4FD2-BA60-2431E5969DDE}"/>
            </c:ext>
          </c:extLst>
        </c:ser>
        <c:ser>
          <c:idx val="11"/>
          <c:order val="6"/>
          <c:tx>
            <c:v>PUMP</c:v>
          </c:tx>
          <c:spPr>
            <a:solidFill>
              <a:srgbClr val="376092"/>
            </a:solidFill>
            <a:ln>
              <a:solidFill>
                <a:srgbClr val="376092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(BUY)'!$B$22:$Z$22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6-4C66-4FD2-BA60-2431E5969DDE}"/>
            </c:ext>
          </c:extLst>
        </c:ser>
        <c:ser>
          <c:idx val="0"/>
          <c:order val="7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(BUY)'!$B$10:$Z$10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7-4C66-4FD2-BA60-2431E5969DDE}"/>
            </c:ext>
          </c:extLst>
        </c:ser>
        <c:ser>
          <c:idx val="8"/>
          <c:order val="8"/>
          <c:tx>
            <c:v>CRETE Conventional</c:v>
          </c:tx>
          <c:spPr>
            <a:solidFill>
              <a:srgbClr val="E46C0A"/>
            </a:solidFill>
            <a:ln>
              <a:solidFill>
                <a:srgbClr val="E46C0A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8-4C66-4FD2-BA60-2431E5969DDE}"/>
            </c:ext>
          </c:extLst>
        </c:ser>
        <c:ser>
          <c:idx val="1"/>
          <c:order val="9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(BUY)'!$B$12:$Z$12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9-4C66-4FD2-BA60-2431E5969DDE}"/>
            </c:ext>
          </c:extLst>
        </c:ser>
        <c:ser>
          <c:idx val="4"/>
          <c:order val="10"/>
          <c:tx>
            <c:v>Exports</c:v>
          </c:tx>
          <c:spPr>
            <a:solidFill>
              <a:srgbClr val="FF0000"/>
            </a:solidFill>
            <a:ln>
              <a:solidFill>
                <a:srgbClr val="FF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(BUY)'!$B$40:$Z$40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36.6</c:v>
                </c:pt>
                <c:pt idx="21">
                  <c:v>0</c:v>
                </c:pt>
                <c:pt idx="22">
                  <c:v>111.1</c:v>
                </c:pt>
                <c:pt idx="2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4C66-4FD2-BA60-2431E5969DDE}"/>
            </c:ext>
          </c:extLst>
        </c:ser>
        <c:ser>
          <c:idx val="3"/>
          <c:order val="11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(BUY)'!$B$14:$Z$14</c:f>
              <c:numCache>
                <c:formatCode>General</c:formatCode>
                <c:ptCount val="24"/>
                <c:pt idx="12">
                  <c:v>14.2</c:v>
                </c:pt>
                <c:pt idx="13">
                  <c:v>18.637</c:v>
                </c:pt>
                <c:pt idx="14">
                  <c:v>18.585999999999999</c:v>
                </c:pt>
                <c:pt idx="15">
                  <c:v>16.678000000000001</c:v>
                </c:pt>
                <c:pt idx="16">
                  <c:v>7.4190000000000005</c:v>
                </c:pt>
                <c:pt idx="17">
                  <c:v>6.1630000000000003</c:v>
                </c:pt>
                <c:pt idx="18">
                  <c:v>1.165</c:v>
                </c:pt>
                <c:pt idx="21">
                  <c:v>2.774</c:v>
                </c:pt>
                <c:pt idx="22">
                  <c:v>8.8850000000000016</c:v>
                </c:pt>
                <c:pt idx="23">
                  <c:v>8.157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4C66-4FD2-BA60-2431E5969DDE}"/>
            </c:ext>
          </c:extLst>
        </c:ser>
        <c:ser>
          <c:idx val="7"/>
          <c:order val="12"/>
          <c:tx>
            <c:v>CRETE 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C-4C66-4FD2-BA60-2431E5969DDE}"/>
            </c:ext>
          </c:extLst>
        </c:ser>
        <c:ser>
          <c:idx val="2"/>
          <c:order val="13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(BUY)'!$B$13:$Z$13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D-4C66-4FD2-BA60-2431E5969DD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30185056"/>
        <c:axId val="230185448"/>
      </c:barChart>
      <c:lineChart>
        <c:grouping val="standard"/>
        <c:varyColors val="0"/>
        <c:ser>
          <c:idx val="6"/>
          <c:order val="14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(BUY)'!$B$7:$Z$7</c:f>
              <c:numCache>
                <c:formatCode>0.00</c:formatCode>
                <c:ptCount val="24"/>
                <c:pt idx="12">
                  <c:v>87</c:v>
                </c:pt>
                <c:pt idx="13">
                  <c:v>84.04</c:v>
                </c:pt>
                <c:pt idx="14">
                  <c:v>89.57</c:v>
                </c:pt>
                <c:pt idx="15">
                  <c:v>90.25</c:v>
                </c:pt>
                <c:pt idx="16">
                  <c:v>115.43</c:v>
                </c:pt>
                <c:pt idx="17">
                  <c:v>180</c:v>
                </c:pt>
                <c:pt idx="18">
                  <c:v>154.12</c:v>
                </c:pt>
                <c:pt idx="19">
                  <c:v>433.89</c:v>
                </c:pt>
                <c:pt idx="20">
                  <c:v>183</c:v>
                </c:pt>
                <c:pt idx="21">
                  <c:v>137</c:v>
                </c:pt>
                <c:pt idx="22">
                  <c:v>120.03</c:v>
                </c:pt>
                <c:pt idx="23">
                  <c:v>104.11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E-4C66-4FD2-BA60-2431E5969DD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0186232"/>
        <c:axId val="230185840"/>
      </c:lineChart>
      <c:catAx>
        <c:axId val="2301850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448"/>
        <c:crosses val="autoZero"/>
        <c:auto val="1"/>
        <c:lblAlgn val="ctr"/>
        <c:lblOffset val="100"/>
        <c:noMultiLvlLbl val="0"/>
      </c:catAx>
      <c:valAx>
        <c:axId val="2301854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056"/>
        <c:crosses val="autoZero"/>
        <c:crossBetween val="between"/>
      </c:valAx>
      <c:valAx>
        <c:axId val="23018584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6232"/>
        <c:crosses val="max"/>
        <c:crossBetween val="between"/>
      </c:valAx>
      <c:catAx>
        <c:axId val="23018623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018584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egendEntry>
        <c:idx val="7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8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9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0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1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2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3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4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ayout>
        <c:manualLayout>
          <c:xMode val="edge"/>
          <c:yMode val="edge"/>
          <c:x val="5.6031024513082412E-3"/>
          <c:y val="1.7450176550173495E-2"/>
          <c:w val="0.98602425875699351"/>
          <c:h val="0.12626346809283628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.bin"/></Relationships>
</file>

<file path=xl/chart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1"/>
  <sheetViews>
    <sheetView zoomScale="110" workbookViewId="0"/>
  </sheetViews>
  <pageMargins left="0.70866141732283472" right="0.70866141732283472" top="0.74803149606299213" bottom="0.74803149606299213" header="0.31496062992125984" footer="0.31496062992125984"/>
  <pageSetup paperSize="9" orientation="landscape" horizontalDpi="300" verticalDpi="300" r:id="rId1"/>
  <drawing r:id="rId2"/>
</chartsheet>
</file>

<file path=xl/chartsheets/sheet2.xml><?xml version="1.0" encoding="utf-8"?>
<chartsheet xmlns="http://schemas.openxmlformats.org/spreadsheetml/2006/main" xmlns:r="http://schemas.openxmlformats.org/officeDocument/2006/relationships">
  <sheetPr codeName="Chart2"/>
  <sheetViews>
    <sheetView zoomScale="110" workbookViewId="0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82545" cy="6070023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9291205" cy="6070023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AA52"/>
  <sheetViews>
    <sheetView showGridLines="0" tabSelected="1" zoomScale="80" zoomScaleNormal="80" workbookViewId="0">
      <pane xSplit="1" ySplit="2" topLeftCell="B8" activePane="bottomRight" state="frozen"/>
      <selection sqref="A1:XFD1048576"/>
      <selection pane="topRight" sqref="A1:XFD1048576"/>
      <selection pane="bottomLeft" sqref="A1:XFD1048576"/>
      <selection pane="bottomRight" activeCell="AA11" sqref="AA11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45546</v>
      </c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96.070999999999998</v>
      </c>
      <c r="O4" s="18">
        <v>53.210999999999999</v>
      </c>
      <c r="P4" s="18">
        <v>40.375</v>
      </c>
      <c r="Q4" s="18">
        <v>46.71</v>
      </c>
      <c r="R4" s="18">
        <v>41.11</v>
      </c>
      <c r="S4" s="18">
        <v>53.678000000000004</v>
      </c>
      <c r="T4" s="18">
        <v>65.741</v>
      </c>
      <c r="U4" s="18">
        <v>64.197000000000003</v>
      </c>
      <c r="V4" s="18">
        <v>78.976000000000013</v>
      </c>
      <c r="W4" s="18">
        <v>52.108000000000004</v>
      </c>
      <c r="X4" s="18">
        <v>147.51199999999997</v>
      </c>
      <c r="Y4" s="18">
        <v>68.351000000000013</v>
      </c>
      <c r="Z4" s="19"/>
      <c r="AA4" s="20">
        <f>SUM(B4:Z4)</f>
        <v>808.03999999999985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>
        <v>87</v>
      </c>
      <c r="O7" s="28">
        <v>84.04</v>
      </c>
      <c r="P7" s="28">
        <v>89.57</v>
      </c>
      <c r="Q7" s="28">
        <v>90.25</v>
      </c>
      <c r="R7" s="28">
        <v>115.43</v>
      </c>
      <c r="S7" s="28">
        <v>180</v>
      </c>
      <c r="T7" s="28">
        <v>154.12</v>
      </c>
      <c r="U7" s="28">
        <v>433.89</v>
      </c>
      <c r="V7" s="28">
        <v>183</v>
      </c>
      <c r="W7" s="28">
        <v>137</v>
      </c>
      <c r="X7" s="28">
        <v>120.03</v>
      </c>
      <c r="Y7" s="28">
        <v>104.11</v>
      </c>
      <c r="Z7" s="29"/>
      <c r="AA7" s="30">
        <f>IF(SUM(B7:Z7)&lt;&gt;0,AVERAGEIF(B7:Z7,"&lt;&gt;"""),"")</f>
        <v>148.20333333333332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>
        <v>10</v>
      </c>
      <c r="S12" s="52"/>
      <c r="T12" s="52">
        <v>13</v>
      </c>
      <c r="U12" s="52"/>
      <c r="V12" s="52">
        <v>6</v>
      </c>
      <c r="W12" s="52">
        <v>43.7</v>
      </c>
      <c r="X12" s="52">
        <v>116.02</v>
      </c>
      <c r="Y12" s="52">
        <v>25.11</v>
      </c>
      <c r="Z12" s="53"/>
      <c r="AA12" s="54">
        <f t="shared" si="0"/>
        <v>213.82999999999998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>
        <v>30</v>
      </c>
      <c r="T13" s="52">
        <v>30</v>
      </c>
      <c r="U13" s="52">
        <v>30</v>
      </c>
      <c r="V13" s="52">
        <v>30</v>
      </c>
      <c r="W13" s="52"/>
      <c r="X13" s="52"/>
      <c r="Y13" s="52"/>
      <c r="Z13" s="53"/>
      <c r="AA13" s="54">
        <f t="shared" si="0"/>
        <v>120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>
        <v>7</v>
      </c>
      <c r="O14" s="57">
        <v>10</v>
      </c>
      <c r="P14" s="57">
        <v>10</v>
      </c>
      <c r="Q14" s="57">
        <v>23.497</v>
      </c>
      <c r="R14" s="57">
        <v>13.628</v>
      </c>
      <c r="S14" s="57">
        <v>4.5339999999999998</v>
      </c>
      <c r="T14" s="57">
        <v>2</v>
      </c>
      <c r="U14" s="57">
        <v>34.197000000000003</v>
      </c>
      <c r="V14" s="57">
        <v>42.973000000000006</v>
      </c>
      <c r="W14" s="57">
        <v>1.208</v>
      </c>
      <c r="X14" s="57">
        <v>8.9770000000000003</v>
      </c>
      <c r="Y14" s="57">
        <v>9.5000000000000001E-2</v>
      </c>
      <c r="Z14" s="58"/>
      <c r="AA14" s="59">
        <f t="shared" si="0"/>
        <v>158.10900000000001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 t="str">
        <f t="shared" ref="B16:Z16" si="1">IF(LEN(B$2)&gt;0,SUM(B10:B15),"")</f>
        <v/>
      </c>
      <c r="C16" s="62" t="str">
        <f t="shared" si="1"/>
        <v/>
      </c>
      <c r="D16" s="62" t="str">
        <f t="shared" si="1"/>
        <v/>
      </c>
      <c r="E16" s="62" t="str">
        <f t="shared" si="1"/>
        <v/>
      </c>
      <c r="F16" s="62" t="str">
        <f t="shared" si="1"/>
        <v/>
      </c>
      <c r="G16" s="62" t="str">
        <f t="shared" si="1"/>
        <v/>
      </c>
      <c r="H16" s="62" t="str">
        <f t="shared" si="1"/>
        <v/>
      </c>
      <c r="I16" s="62" t="str">
        <f t="shared" si="1"/>
        <v/>
      </c>
      <c r="J16" s="62" t="str">
        <f t="shared" si="1"/>
        <v/>
      </c>
      <c r="K16" s="62" t="str">
        <f t="shared" si="1"/>
        <v/>
      </c>
      <c r="L16" s="62" t="str">
        <f t="shared" si="1"/>
        <v/>
      </c>
      <c r="M16" s="62" t="str">
        <f t="shared" si="1"/>
        <v/>
      </c>
      <c r="N16" s="62">
        <f t="shared" si="1"/>
        <v>7</v>
      </c>
      <c r="O16" s="62">
        <f t="shared" si="1"/>
        <v>10</v>
      </c>
      <c r="P16" s="62">
        <f t="shared" si="1"/>
        <v>10</v>
      </c>
      <c r="Q16" s="62">
        <f t="shared" si="1"/>
        <v>23.497</v>
      </c>
      <c r="R16" s="62">
        <f t="shared" si="1"/>
        <v>23.628</v>
      </c>
      <c r="S16" s="62">
        <f t="shared" si="1"/>
        <v>34.533999999999999</v>
      </c>
      <c r="T16" s="62">
        <f t="shared" si="1"/>
        <v>45</v>
      </c>
      <c r="U16" s="62">
        <f t="shared" si="1"/>
        <v>64.197000000000003</v>
      </c>
      <c r="V16" s="62">
        <f t="shared" si="1"/>
        <v>78.973000000000013</v>
      </c>
      <c r="W16" s="62">
        <f t="shared" si="1"/>
        <v>44.908000000000001</v>
      </c>
      <c r="X16" s="62">
        <f t="shared" si="1"/>
        <v>124.997</v>
      </c>
      <c r="Y16" s="62">
        <f t="shared" si="1"/>
        <v>25.204999999999998</v>
      </c>
      <c r="Z16" s="63" t="str">
        <f t="shared" si="1"/>
        <v/>
      </c>
      <c r="AA16" s="64">
        <f>SUM(AA10:AA15)</f>
        <v>491.93899999999996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5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>
        <v>25.35</v>
      </c>
      <c r="O20" s="77">
        <v>14.063999999999998</v>
      </c>
      <c r="P20" s="77">
        <v>13.962999999999999</v>
      </c>
      <c r="Q20" s="77"/>
      <c r="R20" s="77">
        <v>12.882999999999999</v>
      </c>
      <c r="S20" s="77">
        <v>12.789</v>
      </c>
      <c r="T20" s="77"/>
      <c r="U20" s="77"/>
      <c r="V20" s="77"/>
      <c r="W20" s="77"/>
      <c r="X20" s="77">
        <v>10</v>
      </c>
      <c r="Y20" s="77"/>
      <c r="Z20" s="78"/>
      <c r="AA20" s="79">
        <f t="shared" si="2"/>
        <v>89.049000000000007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>
        <v>18.820999999999998</v>
      </c>
      <c r="O21" s="81">
        <v>18.447000000000003</v>
      </c>
      <c r="P21" s="81">
        <v>10.212</v>
      </c>
      <c r="Q21" s="81">
        <v>1.2999999999999999E-2</v>
      </c>
      <c r="R21" s="81">
        <v>4.5990000000000002</v>
      </c>
      <c r="S21" s="81">
        <v>6.3549999999999995</v>
      </c>
      <c r="T21" s="81">
        <v>0.24099999999999999</v>
      </c>
      <c r="U21" s="81"/>
      <c r="V21" s="81">
        <v>3.0000000000000001E-3</v>
      </c>
      <c r="W21" s="81"/>
      <c r="X21" s="81">
        <v>12.515000000000001</v>
      </c>
      <c r="Y21" s="81">
        <v>4.5999999999999999E-2</v>
      </c>
      <c r="Z21" s="78"/>
      <c r="AA21" s="79">
        <f t="shared" si="2"/>
        <v>71.251999999999995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24.95" customHeight="1" x14ac:dyDescent="0.2">
      <c r="A25" s="85" t="s">
        <v>20</v>
      </c>
      <c r="B25" s="77"/>
      <c r="C25" s="77"/>
      <c r="D25" s="77"/>
      <c r="E25" s="77"/>
      <c r="F25" s="77"/>
      <c r="G25" s="77"/>
      <c r="H25" s="77"/>
      <c r="I25" s="77"/>
      <c r="J25" s="77"/>
      <c r="K25" s="77"/>
      <c r="L25" s="77"/>
      <c r="M25" s="77"/>
      <c r="N25" s="77"/>
      <c r="O25" s="77"/>
      <c r="P25" s="77"/>
      <c r="Q25" s="77"/>
      <c r="R25" s="77"/>
      <c r="S25" s="77"/>
      <c r="T25" s="77"/>
      <c r="U25" s="77"/>
      <c r="V25" s="77"/>
      <c r="W25" s="77"/>
      <c r="X25" s="77"/>
      <c r="Y25" s="77"/>
      <c r="Z25" s="77"/>
      <c r="AA25" s="79">
        <f t="shared" si="2"/>
        <v>0</v>
      </c>
    </row>
    <row r="26" spans="1:27" ht="30" customHeight="1" thickBot="1" x14ac:dyDescent="0.25">
      <c r="A26" s="86" t="s">
        <v>21</v>
      </c>
      <c r="B26" s="87" t="str">
        <f t="shared" ref="B26:Z26" si="3">IF(LEN(B$2)&gt;0,SUM(B19:B25),"")</f>
        <v/>
      </c>
      <c r="C26" s="88" t="str">
        <f t="shared" si="3"/>
        <v/>
      </c>
      <c r="D26" s="88" t="str">
        <f t="shared" si="3"/>
        <v/>
      </c>
      <c r="E26" s="88" t="str">
        <f t="shared" si="3"/>
        <v/>
      </c>
      <c r="F26" s="88" t="str">
        <f t="shared" si="3"/>
        <v/>
      </c>
      <c r="G26" s="88" t="str">
        <f t="shared" si="3"/>
        <v/>
      </c>
      <c r="H26" s="88" t="str">
        <f t="shared" si="3"/>
        <v/>
      </c>
      <c r="I26" s="88" t="str">
        <f t="shared" si="3"/>
        <v/>
      </c>
      <c r="J26" s="88" t="str">
        <f t="shared" si="3"/>
        <v/>
      </c>
      <c r="K26" s="88" t="str">
        <f t="shared" si="3"/>
        <v/>
      </c>
      <c r="L26" s="88" t="str">
        <f t="shared" si="3"/>
        <v/>
      </c>
      <c r="M26" s="88" t="str">
        <f t="shared" si="3"/>
        <v/>
      </c>
      <c r="N26" s="88">
        <f t="shared" si="3"/>
        <v>44.170999999999999</v>
      </c>
      <c r="O26" s="88">
        <f t="shared" si="3"/>
        <v>32.511000000000003</v>
      </c>
      <c r="P26" s="88">
        <f t="shared" si="3"/>
        <v>24.174999999999997</v>
      </c>
      <c r="Q26" s="88">
        <f t="shared" si="3"/>
        <v>1.2999999999999999E-2</v>
      </c>
      <c r="R26" s="88">
        <f t="shared" si="3"/>
        <v>17.481999999999999</v>
      </c>
      <c r="S26" s="88">
        <f t="shared" si="3"/>
        <v>19.143999999999998</v>
      </c>
      <c r="T26" s="88">
        <f t="shared" si="3"/>
        <v>0.24099999999999999</v>
      </c>
      <c r="U26" s="88">
        <f t="shared" si="3"/>
        <v>0</v>
      </c>
      <c r="V26" s="88">
        <f t="shared" si="3"/>
        <v>3.0000000000000001E-3</v>
      </c>
      <c r="W26" s="88">
        <f t="shared" si="3"/>
        <v>0</v>
      </c>
      <c r="X26" s="88">
        <f t="shared" si="3"/>
        <v>22.515000000000001</v>
      </c>
      <c r="Y26" s="88">
        <f t="shared" si="3"/>
        <v>4.5999999999999999E-2</v>
      </c>
      <c r="Z26" s="89" t="str">
        <f t="shared" si="3"/>
        <v/>
      </c>
      <c r="AA26" s="90">
        <f>SUM(AA19:AA25)</f>
        <v>160.30099999999999</v>
      </c>
    </row>
    <row r="27" spans="1:27" ht="18" customHeight="1" thickBot="1" x14ac:dyDescent="0.25">
      <c r="A27" s="65"/>
      <c r="B27" s="66"/>
      <c r="C27" s="67"/>
      <c r="D27" s="67"/>
      <c r="E27" s="67"/>
      <c r="F27" s="67"/>
      <c r="G27" s="67"/>
      <c r="H27" s="67"/>
      <c r="I27" s="67"/>
      <c r="J27" s="67"/>
      <c r="K27" s="67"/>
      <c r="L27" s="67"/>
      <c r="M27" s="67"/>
      <c r="N27" s="67"/>
      <c r="O27" s="67"/>
      <c r="P27" s="67"/>
      <c r="Q27" s="67"/>
      <c r="R27" s="67"/>
      <c r="S27" s="67"/>
      <c r="T27" s="67"/>
      <c r="U27" s="67"/>
      <c r="V27" s="67"/>
      <c r="W27" s="67"/>
      <c r="X27" s="67"/>
      <c r="Y27" s="67"/>
      <c r="Z27" s="67"/>
      <c r="AA27" s="68"/>
    </row>
    <row r="28" spans="1:27" ht="30" customHeight="1" thickBot="1" x14ac:dyDescent="0.25">
      <c r="A28" s="69" t="s">
        <v>22</v>
      </c>
      <c r="B28" s="37"/>
      <c r="C28" s="38"/>
      <c r="D28" s="38"/>
      <c r="E28" s="38"/>
      <c r="F28" s="38"/>
      <c r="G28" s="38"/>
      <c r="H28" s="38"/>
      <c r="I28" s="38"/>
      <c r="J28" s="38"/>
      <c r="K28" s="38"/>
      <c r="L28" s="38"/>
      <c r="M28" s="38"/>
      <c r="N28" s="38"/>
      <c r="O28" s="38"/>
      <c r="P28" s="38"/>
      <c r="Q28" s="38"/>
      <c r="R28" s="38"/>
      <c r="S28" s="38"/>
      <c r="T28" s="38"/>
      <c r="U28" s="38"/>
      <c r="V28" s="38"/>
      <c r="W28" s="38"/>
      <c r="X28" s="38"/>
      <c r="Y28" s="38"/>
      <c r="Z28" s="39"/>
      <c r="AA28" s="11" t="s">
        <v>1</v>
      </c>
    </row>
    <row r="29" spans="1:27" ht="24.95" customHeight="1" x14ac:dyDescent="0.2">
      <c r="A29" s="70" t="s">
        <v>23</v>
      </c>
      <c r="B29" s="71"/>
      <c r="C29" s="72"/>
      <c r="D29" s="72"/>
      <c r="E29" s="72"/>
      <c r="F29" s="72"/>
      <c r="G29" s="72"/>
      <c r="H29" s="72"/>
      <c r="I29" s="72"/>
      <c r="J29" s="72"/>
      <c r="K29" s="72"/>
      <c r="L29" s="72"/>
      <c r="M29" s="72"/>
      <c r="N29" s="72"/>
      <c r="O29" s="72"/>
      <c r="P29" s="72"/>
      <c r="Q29" s="72"/>
      <c r="R29" s="72"/>
      <c r="S29" s="72"/>
      <c r="T29" s="72"/>
      <c r="U29" s="72"/>
      <c r="V29" s="72"/>
      <c r="W29" s="72"/>
      <c r="X29" s="72"/>
      <c r="Y29" s="72"/>
      <c r="Z29" s="73"/>
      <c r="AA29" s="74">
        <f>SUM(B29:Z29)</f>
        <v>0</v>
      </c>
    </row>
    <row r="30" spans="1:27" ht="24.95" customHeight="1" x14ac:dyDescent="0.2">
      <c r="A30" s="75" t="s">
        <v>24</v>
      </c>
      <c r="B30" s="76"/>
      <c r="C30" s="77"/>
      <c r="D30" s="77"/>
      <c r="E30" s="77"/>
      <c r="F30" s="77"/>
      <c r="G30" s="77"/>
      <c r="H30" s="77"/>
      <c r="I30" s="77"/>
      <c r="J30" s="77"/>
      <c r="K30" s="77"/>
      <c r="L30" s="77"/>
      <c r="M30" s="77"/>
      <c r="N30" s="77">
        <v>51.170999999999999</v>
      </c>
      <c r="O30" s="77">
        <v>42.511000000000003</v>
      </c>
      <c r="P30" s="77">
        <v>34.174999999999997</v>
      </c>
      <c r="Q30" s="77">
        <v>23.51</v>
      </c>
      <c r="R30" s="77">
        <v>41.11</v>
      </c>
      <c r="S30" s="77">
        <v>53.677999999999997</v>
      </c>
      <c r="T30" s="77">
        <v>45.241</v>
      </c>
      <c r="U30" s="77">
        <v>64.197000000000003</v>
      </c>
      <c r="V30" s="77">
        <v>78.975999999999999</v>
      </c>
      <c r="W30" s="77">
        <v>44.908000000000001</v>
      </c>
      <c r="X30" s="77">
        <v>147.512</v>
      </c>
      <c r="Y30" s="77">
        <v>25.251000000000001</v>
      </c>
      <c r="Z30" s="78"/>
      <c r="AA30" s="79">
        <f>SUM(B30:Z30)</f>
        <v>652.24</v>
      </c>
    </row>
    <row r="31" spans="1:27" ht="24.95" customHeight="1" x14ac:dyDescent="0.2">
      <c r="A31" s="82" t="s">
        <v>25</v>
      </c>
      <c r="B31" s="80"/>
      <c r="C31" s="81"/>
      <c r="D31" s="81"/>
      <c r="E31" s="81"/>
      <c r="F31" s="81"/>
      <c r="G31" s="81"/>
      <c r="H31" s="81"/>
      <c r="I31" s="81"/>
      <c r="J31" s="81"/>
      <c r="K31" s="81"/>
      <c r="L31" s="81"/>
      <c r="M31" s="81"/>
      <c r="N31" s="81"/>
      <c r="O31" s="81"/>
      <c r="P31" s="81"/>
      <c r="Q31" s="81"/>
      <c r="R31" s="81"/>
      <c r="S31" s="81"/>
      <c r="T31" s="81"/>
      <c r="U31" s="81"/>
      <c r="V31" s="81"/>
      <c r="W31" s="81"/>
      <c r="X31" s="81"/>
      <c r="Y31" s="81"/>
      <c r="Z31" s="83"/>
      <c r="AA31" s="84">
        <f>SUM(B31:Z31)</f>
        <v>0</v>
      </c>
    </row>
    <row r="32" spans="1:27" ht="30" customHeight="1" thickBot="1" x14ac:dyDescent="0.25">
      <c r="A32" s="60" t="s">
        <v>26</v>
      </c>
      <c r="B32" s="61" t="str">
        <f>IF(LEN(B$2)&gt;0,SUM(B29:B31),"")</f>
        <v/>
      </c>
      <c r="C32" s="62" t="str">
        <f t="shared" ref="C32:Z32" si="4">IF(LEN(C$2)&gt;0,SUM(C29:C31),"")</f>
        <v/>
      </c>
      <c r="D32" s="62" t="str">
        <f t="shared" si="4"/>
        <v/>
      </c>
      <c r="E32" s="62" t="str">
        <f t="shared" si="4"/>
        <v/>
      </c>
      <c r="F32" s="62" t="str">
        <f t="shared" si="4"/>
        <v/>
      </c>
      <c r="G32" s="62" t="str">
        <f t="shared" si="4"/>
        <v/>
      </c>
      <c r="H32" s="62" t="str">
        <f t="shared" si="4"/>
        <v/>
      </c>
      <c r="I32" s="62" t="str">
        <f t="shared" si="4"/>
        <v/>
      </c>
      <c r="J32" s="62" t="str">
        <f t="shared" si="4"/>
        <v/>
      </c>
      <c r="K32" s="62" t="str">
        <f t="shared" si="4"/>
        <v/>
      </c>
      <c r="L32" s="62" t="str">
        <f t="shared" si="4"/>
        <v/>
      </c>
      <c r="M32" s="62" t="str">
        <f t="shared" si="4"/>
        <v/>
      </c>
      <c r="N32" s="62">
        <f t="shared" si="4"/>
        <v>51.170999999999999</v>
      </c>
      <c r="O32" s="62">
        <f t="shared" si="4"/>
        <v>42.511000000000003</v>
      </c>
      <c r="P32" s="62">
        <f t="shared" si="4"/>
        <v>34.174999999999997</v>
      </c>
      <c r="Q32" s="62">
        <f t="shared" si="4"/>
        <v>23.51</v>
      </c>
      <c r="R32" s="62">
        <f t="shared" si="4"/>
        <v>41.11</v>
      </c>
      <c r="S32" s="62">
        <f t="shared" si="4"/>
        <v>53.677999999999997</v>
      </c>
      <c r="T32" s="62">
        <f t="shared" si="4"/>
        <v>45.241</v>
      </c>
      <c r="U32" s="62">
        <f t="shared" si="4"/>
        <v>64.197000000000003</v>
      </c>
      <c r="V32" s="62">
        <f t="shared" si="4"/>
        <v>78.975999999999999</v>
      </c>
      <c r="W32" s="62">
        <f t="shared" si="4"/>
        <v>44.908000000000001</v>
      </c>
      <c r="X32" s="62">
        <f t="shared" si="4"/>
        <v>147.512</v>
      </c>
      <c r="Y32" s="62">
        <f t="shared" si="4"/>
        <v>25.251000000000001</v>
      </c>
      <c r="Z32" s="63" t="str">
        <f t="shared" si="4"/>
        <v/>
      </c>
      <c r="AA32" s="64">
        <f>SUM(AA29:AA31)</f>
        <v>652.24</v>
      </c>
    </row>
    <row r="33" spans="1:27" ht="18" customHeight="1" thickBot="1" x14ac:dyDescent="0.25">
      <c r="A33" s="65"/>
      <c r="B33" s="66"/>
      <c r="C33" s="67"/>
      <c r="D33" s="67"/>
      <c r="E33" s="67"/>
      <c r="F33" s="67"/>
      <c r="G33" s="67"/>
      <c r="H33" s="67"/>
      <c r="I33" s="67"/>
      <c r="J33" s="67"/>
      <c r="K33" s="67"/>
      <c r="L33" s="67"/>
      <c r="M33" s="67"/>
      <c r="N33" s="67"/>
      <c r="O33" s="67"/>
      <c r="P33" s="67"/>
      <c r="Q33" s="67"/>
      <c r="R33" s="67"/>
      <c r="S33" s="67"/>
      <c r="T33" s="67"/>
      <c r="U33" s="67"/>
      <c r="V33" s="67"/>
      <c r="W33" s="67"/>
      <c r="X33" s="67"/>
      <c r="Y33" s="67"/>
      <c r="Z33" s="67"/>
      <c r="AA33" s="68"/>
    </row>
    <row r="34" spans="1:27" ht="30" customHeight="1" thickBot="1" x14ac:dyDescent="0.25">
      <c r="A34" s="36" t="s">
        <v>27</v>
      </c>
      <c r="B34" s="91">
        <v>1</v>
      </c>
      <c r="C34" s="92"/>
      <c r="D34" s="92"/>
      <c r="E34" s="92"/>
      <c r="F34" s="92"/>
      <c r="G34" s="92"/>
      <c r="H34" s="92"/>
      <c r="I34" s="92"/>
      <c r="J34" s="92"/>
      <c r="K34" s="92"/>
      <c r="L34" s="92"/>
      <c r="M34" s="92"/>
      <c r="N34" s="92"/>
      <c r="O34" s="92"/>
      <c r="P34" s="92"/>
      <c r="Q34" s="92"/>
      <c r="R34" s="92"/>
      <c r="S34" s="92"/>
      <c r="T34" s="92"/>
      <c r="U34" s="92"/>
      <c r="V34" s="92"/>
      <c r="W34" s="92"/>
      <c r="X34" s="92"/>
      <c r="Y34" s="92"/>
      <c r="Z34" s="92"/>
      <c r="AA34" s="93"/>
    </row>
    <row r="35" spans="1:27" ht="24.95" customHeight="1" x14ac:dyDescent="0.2">
      <c r="A35" s="70" t="s">
        <v>28</v>
      </c>
      <c r="B35" s="94"/>
      <c r="C35" s="95"/>
      <c r="D35" s="95"/>
      <c r="E35" s="95"/>
      <c r="F35" s="95"/>
      <c r="G35" s="95"/>
      <c r="H35" s="95"/>
      <c r="I35" s="95"/>
      <c r="J35" s="95"/>
      <c r="K35" s="95"/>
      <c r="L35" s="95"/>
      <c r="M35" s="95"/>
      <c r="N35" s="95"/>
      <c r="O35" s="95"/>
      <c r="P35" s="95"/>
      <c r="Q35" s="95"/>
      <c r="R35" s="95"/>
      <c r="S35" s="95"/>
      <c r="T35" s="95"/>
      <c r="U35" s="95"/>
      <c r="V35" s="95"/>
      <c r="W35" s="95"/>
      <c r="X35" s="95"/>
      <c r="Y35" s="95"/>
      <c r="Z35" s="96"/>
      <c r="AA35" s="74">
        <f t="shared" ref="AA35:AA40" si="5">SUM(B35:Z35)</f>
        <v>0</v>
      </c>
    </row>
    <row r="36" spans="1:27" ht="24.9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24.95" customHeight="1" x14ac:dyDescent="0.2">
      <c r="A39" s="97" t="s">
        <v>32</v>
      </c>
      <c r="B39" s="98"/>
      <c r="C39" s="99"/>
      <c r="D39" s="99"/>
      <c r="E39" s="99"/>
      <c r="F39" s="99"/>
      <c r="G39" s="99"/>
      <c r="H39" s="99"/>
      <c r="I39" s="99"/>
      <c r="J39" s="99"/>
      <c r="K39" s="99"/>
      <c r="L39" s="99"/>
      <c r="M39" s="99"/>
      <c r="N39" s="99">
        <v>44.9</v>
      </c>
      <c r="O39" s="99">
        <v>10.7</v>
      </c>
      <c r="P39" s="99">
        <v>6.2</v>
      </c>
      <c r="Q39" s="99">
        <v>23.2</v>
      </c>
      <c r="R39" s="99"/>
      <c r="S39" s="99"/>
      <c r="T39" s="99">
        <v>20.5</v>
      </c>
      <c r="U39" s="99"/>
      <c r="V39" s="99"/>
      <c r="W39" s="99">
        <v>7.2</v>
      </c>
      <c r="X39" s="99"/>
      <c r="Y39" s="99">
        <v>43.1</v>
      </c>
      <c r="Z39" s="100"/>
      <c r="AA39" s="79">
        <f t="shared" si="5"/>
        <v>155.80000000000001</v>
      </c>
    </row>
    <row r="40" spans="1:27" ht="30" customHeight="1" thickBot="1" x14ac:dyDescent="0.25">
      <c r="A40" s="86" t="s">
        <v>33</v>
      </c>
      <c r="B40" s="87" t="str">
        <f t="shared" ref="B40:Z40" si="6">IF(LEN(B$2)&gt;0,SUM(B35:B39),"")</f>
        <v/>
      </c>
      <c r="C40" s="88" t="str">
        <f t="shared" si="6"/>
        <v/>
      </c>
      <c r="D40" s="88" t="str">
        <f t="shared" si="6"/>
        <v/>
      </c>
      <c r="E40" s="88" t="str">
        <f t="shared" si="6"/>
        <v/>
      </c>
      <c r="F40" s="88" t="str">
        <f t="shared" si="6"/>
        <v/>
      </c>
      <c r="G40" s="88" t="str">
        <f t="shared" si="6"/>
        <v/>
      </c>
      <c r="H40" s="88" t="str">
        <f t="shared" si="6"/>
        <v/>
      </c>
      <c r="I40" s="88" t="str">
        <f t="shared" si="6"/>
        <v/>
      </c>
      <c r="J40" s="88" t="str">
        <f t="shared" si="6"/>
        <v/>
      </c>
      <c r="K40" s="88" t="str">
        <f t="shared" si="6"/>
        <v/>
      </c>
      <c r="L40" s="88" t="str">
        <f t="shared" si="6"/>
        <v/>
      </c>
      <c r="M40" s="88" t="str">
        <f t="shared" si="6"/>
        <v/>
      </c>
      <c r="N40" s="88">
        <f t="shared" si="6"/>
        <v>44.9</v>
      </c>
      <c r="O40" s="88">
        <f t="shared" si="6"/>
        <v>10.7</v>
      </c>
      <c r="P40" s="88">
        <f t="shared" si="6"/>
        <v>6.2</v>
      </c>
      <c r="Q40" s="88">
        <f t="shared" si="6"/>
        <v>23.2</v>
      </c>
      <c r="R40" s="88">
        <f t="shared" si="6"/>
        <v>0</v>
      </c>
      <c r="S40" s="88">
        <f t="shared" si="6"/>
        <v>0</v>
      </c>
      <c r="T40" s="88">
        <f t="shared" si="6"/>
        <v>20.5</v>
      </c>
      <c r="U40" s="88">
        <f t="shared" si="6"/>
        <v>0</v>
      </c>
      <c r="V40" s="88">
        <f t="shared" si="6"/>
        <v>0</v>
      </c>
      <c r="W40" s="88">
        <f t="shared" si="6"/>
        <v>7.2</v>
      </c>
      <c r="X40" s="88">
        <f t="shared" si="6"/>
        <v>0</v>
      </c>
      <c r="Y40" s="88">
        <f t="shared" si="6"/>
        <v>43.1</v>
      </c>
      <c r="Z40" s="89" t="str">
        <f t="shared" si="6"/>
        <v/>
      </c>
      <c r="AA40" s="90">
        <f t="shared" si="5"/>
        <v>155.80000000000001</v>
      </c>
    </row>
    <row r="41" spans="1:27" ht="18" customHeight="1" thickBot="1" x14ac:dyDescent="0.25">
      <c r="A41" s="101"/>
      <c r="B41" s="102"/>
      <c r="C41" s="102"/>
      <c r="D41" s="102"/>
      <c r="E41" s="102"/>
      <c r="F41" s="102"/>
      <c r="G41" s="102"/>
      <c r="H41" s="102"/>
      <c r="I41" s="102"/>
      <c r="J41" s="102"/>
      <c r="K41" s="102"/>
      <c r="L41" s="102"/>
      <c r="M41" s="102"/>
      <c r="N41" s="102"/>
      <c r="O41" s="102"/>
      <c r="P41" s="102"/>
      <c r="Q41" s="102"/>
      <c r="R41" s="102"/>
      <c r="S41" s="102"/>
      <c r="T41" s="102"/>
      <c r="U41" s="102"/>
      <c r="V41" s="102"/>
      <c r="W41" s="102"/>
      <c r="X41" s="102"/>
      <c r="Y41" s="102"/>
      <c r="Z41" s="102"/>
      <c r="AA41" s="103"/>
    </row>
    <row r="42" spans="1:27" ht="30" customHeight="1" thickBot="1" x14ac:dyDescent="0.25">
      <c r="A42" s="36" t="s">
        <v>34</v>
      </c>
      <c r="B42" s="91">
        <v>1</v>
      </c>
      <c r="C42" s="92"/>
      <c r="D42" s="92"/>
      <c r="E42" s="92"/>
      <c r="F42" s="92"/>
      <c r="G42" s="92"/>
      <c r="H42" s="92"/>
      <c r="I42" s="92"/>
      <c r="J42" s="92"/>
      <c r="K42" s="92"/>
      <c r="L42" s="92"/>
      <c r="M42" s="92"/>
      <c r="N42" s="92"/>
      <c r="O42" s="92"/>
      <c r="P42" s="92"/>
      <c r="Q42" s="92"/>
      <c r="R42" s="92"/>
      <c r="S42" s="92"/>
      <c r="T42" s="92"/>
      <c r="U42" s="92"/>
      <c r="V42" s="92"/>
      <c r="W42" s="92"/>
      <c r="X42" s="92"/>
      <c r="Y42" s="92"/>
      <c r="Z42" s="92"/>
      <c r="AA42" s="93"/>
    </row>
    <row r="43" spans="1:27" ht="24.95" customHeight="1" x14ac:dyDescent="0.2">
      <c r="A43" s="70" t="s">
        <v>28</v>
      </c>
      <c r="B43" s="94"/>
      <c r="C43" s="95"/>
      <c r="D43" s="95"/>
      <c r="E43" s="95"/>
      <c r="F43" s="95"/>
      <c r="G43" s="95"/>
      <c r="H43" s="95"/>
      <c r="I43" s="95"/>
      <c r="J43" s="95"/>
      <c r="K43" s="95"/>
      <c r="L43" s="95"/>
      <c r="M43" s="95"/>
      <c r="N43" s="95"/>
      <c r="O43" s="95"/>
      <c r="P43" s="95"/>
      <c r="Q43" s="95"/>
      <c r="R43" s="95"/>
      <c r="S43" s="95"/>
      <c r="T43" s="95"/>
      <c r="U43" s="95"/>
      <c r="V43" s="95"/>
      <c r="W43" s="95"/>
      <c r="X43" s="95"/>
      <c r="Y43" s="95"/>
      <c r="Z43" s="96"/>
      <c r="AA43" s="74">
        <f t="shared" ref="AA43:AA49" si="7">SUM(B43:Z43)</f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97" t="s">
        <v>32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>
        <v>44.9</v>
      </c>
      <c r="O47" s="99">
        <v>10.7</v>
      </c>
      <c r="P47" s="99">
        <v>6.2</v>
      </c>
      <c r="Q47" s="99">
        <v>23.2</v>
      </c>
      <c r="R47" s="99"/>
      <c r="S47" s="99"/>
      <c r="T47" s="99">
        <v>20.5</v>
      </c>
      <c r="U47" s="99"/>
      <c r="V47" s="99"/>
      <c r="W47" s="99">
        <v>7.2</v>
      </c>
      <c r="X47" s="99"/>
      <c r="Y47" s="99">
        <v>43.1</v>
      </c>
      <c r="Z47" s="100"/>
      <c r="AA47" s="79">
        <f t="shared" si="7"/>
        <v>155.80000000000001</v>
      </c>
    </row>
    <row r="48" spans="1:27" ht="24.95" customHeight="1" x14ac:dyDescent="0.2">
      <c r="A48" s="85" t="s">
        <v>35</v>
      </c>
      <c r="B48" s="98"/>
      <c r="C48" s="99"/>
      <c r="D48" s="99"/>
      <c r="E48" s="99"/>
      <c r="F48" s="99"/>
      <c r="G48" s="99"/>
      <c r="H48" s="99"/>
      <c r="I48" s="99"/>
      <c r="J48" s="99"/>
      <c r="K48" s="99"/>
      <c r="L48" s="99"/>
      <c r="M48" s="99"/>
      <c r="N48" s="99"/>
      <c r="O48" s="99"/>
      <c r="P48" s="99"/>
      <c r="Q48" s="99"/>
      <c r="R48" s="99"/>
      <c r="S48" s="99"/>
      <c r="T48" s="99"/>
      <c r="U48" s="99"/>
      <c r="V48" s="99"/>
      <c r="W48" s="99"/>
      <c r="X48" s="99"/>
      <c r="Y48" s="99"/>
      <c r="Z48" s="100"/>
      <c r="AA48" s="79">
        <f t="shared" si="7"/>
        <v>0</v>
      </c>
    </row>
    <row r="49" spans="1:27" ht="30" customHeight="1" thickBot="1" x14ac:dyDescent="0.25">
      <c r="A49" s="86" t="s">
        <v>36</v>
      </c>
      <c r="B49" s="87" t="str">
        <f>IF(LEN(B$2)&gt;0,SUM(B43:B48),"")</f>
        <v/>
      </c>
      <c r="C49" s="88" t="str">
        <f t="shared" ref="C49:Z49" si="8">IF(LEN(C$2)&gt;0,SUM(C43:C48),"")</f>
        <v/>
      </c>
      <c r="D49" s="88" t="str">
        <f t="shared" si="8"/>
        <v/>
      </c>
      <c r="E49" s="88" t="str">
        <f t="shared" si="8"/>
        <v/>
      </c>
      <c r="F49" s="88" t="str">
        <f t="shared" si="8"/>
        <v/>
      </c>
      <c r="G49" s="88" t="str">
        <f t="shared" si="8"/>
        <v/>
      </c>
      <c r="H49" s="88" t="str">
        <f t="shared" si="8"/>
        <v/>
      </c>
      <c r="I49" s="88" t="str">
        <f t="shared" si="8"/>
        <v/>
      </c>
      <c r="J49" s="88" t="str">
        <f t="shared" si="8"/>
        <v/>
      </c>
      <c r="K49" s="88" t="str">
        <f t="shared" si="8"/>
        <v/>
      </c>
      <c r="L49" s="88" t="str">
        <f t="shared" si="8"/>
        <v/>
      </c>
      <c r="M49" s="88" t="str">
        <f t="shared" si="8"/>
        <v/>
      </c>
      <c r="N49" s="88">
        <f t="shared" si="8"/>
        <v>44.9</v>
      </c>
      <c r="O49" s="88">
        <f t="shared" si="8"/>
        <v>10.7</v>
      </c>
      <c r="P49" s="88">
        <f t="shared" si="8"/>
        <v>6.2</v>
      </c>
      <c r="Q49" s="88">
        <f t="shared" si="8"/>
        <v>23.2</v>
      </c>
      <c r="R49" s="88">
        <f t="shared" si="8"/>
        <v>0</v>
      </c>
      <c r="S49" s="88">
        <f t="shared" si="8"/>
        <v>0</v>
      </c>
      <c r="T49" s="88">
        <f t="shared" si="8"/>
        <v>20.5</v>
      </c>
      <c r="U49" s="88">
        <f t="shared" si="8"/>
        <v>0</v>
      </c>
      <c r="V49" s="88">
        <f t="shared" si="8"/>
        <v>0</v>
      </c>
      <c r="W49" s="88">
        <f t="shared" si="8"/>
        <v>7.2</v>
      </c>
      <c r="X49" s="88">
        <f t="shared" si="8"/>
        <v>0</v>
      </c>
      <c r="Y49" s="88">
        <f t="shared" si="8"/>
        <v>43.1</v>
      </c>
      <c r="Z49" s="89" t="str">
        <f t="shared" si="8"/>
        <v/>
      </c>
      <c r="AA49" s="90">
        <f t="shared" si="7"/>
        <v>155.80000000000001</v>
      </c>
    </row>
    <row r="50" spans="1:27" ht="15.95" customHeight="1" thickBot="1" x14ac:dyDescent="0.25"/>
    <row r="51" spans="1:27" ht="30" customHeight="1" thickBot="1" x14ac:dyDescent="0.25">
      <c r="A51" s="69"/>
      <c r="B51" s="7" t="str">
        <f>IF(LEN(B$2)&gt;0,B$2,"")</f>
        <v/>
      </c>
      <c r="C51" s="8" t="str">
        <f t="shared" ref="C51:Z51" si="9">IF(LEN(C$2)&gt;0,C$2,"")</f>
        <v/>
      </c>
      <c r="D51" s="8" t="str">
        <f t="shared" si="9"/>
        <v/>
      </c>
      <c r="E51" s="8" t="str">
        <f t="shared" si="9"/>
        <v/>
      </c>
      <c r="F51" s="8" t="str">
        <f t="shared" si="9"/>
        <v/>
      </c>
      <c r="G51" s="8" t="str">
        <f t="shared" si="9"/>
        <v/>
      </c>
      <c r="H51" s="8" t="str">
        <f t="shared" si="9"/>
        <v/>
      </c>
      <c r="I51" s="8" t="str">
        <f t="shared" si="9"/>
        <v/>
      </c>
      <c r="J51" s="8" t="str">
        <f t="shared" si="9"/>
        <v/>
      </c>
      <c r="K51" s="8" t="str">
        <f t="shared" si="9"/>
        <v/>
      </c>
      <c r="L51" s="8" t="str">
        <f t="shared" si="9"/>
        <v/>
      </c>
      <c r="M51" s="8" t="str">
        <f t="shared" si="9"/>
        <v/>
      </c>
      <c r="N51" s="8">
        <f t="shared" si="9"/>
        <v>13</v>
      </c>
      <c r="O51" s="8">
        <f t="shared" si="9"/>
        <v>14</v>
      </c>
      <c r="P51" s="8">
        <f t="shared" si="9"/>
        <v>15</v>
      </c>
      <c r="Q51" s="8">
        <f t="shared" si="9"/>
        <v>16</v>
      </c>
      <c r="R51" s="8">
        <f t="shared" si="9"/>
        <v>17</v>
      </c>
      <c r="S51" s="8">
        <f t="shared" si="9"/>
        <v>18</v>
      </c>
      <c r="T51" s="8">
        <f t="shared" si="9"/>
        <v>19</v>
      </c>
      <c r="U51" s="8">
        <f t="shared" si="9"/>
        <v>20</v>
      </c>
      <c r="V51" s="8">
        <f t="shared" si="9"/>
        <v>21</v>
      </c>
      <c r="W51" s="8">
        <f t="shared" si="9"/>
        <v>22</v>
      </c>
      <c r="X51" s="8">
        <f t="shared" si="9"/>
        <v>23</v>
      </c>
      <c r="Y51" s="9">
        <f t="shared" si="9"/>
        <v>24</v>
      </c>
      <c r="Z51" s="10" t="str">
        <f t="shared" si="9"/>
        <v/>
      </c>
      <c r="AA51" s="11" t="s">
        <v>1</v>
      </c>
    </row>
    <row r="52" spans="1:27" ht="24.95" customHeight="1" thickBot="1" x14ac:dyDescent="0.25">
      <c r="A52" s="86" t="s">
        <v>26</v>
      </c>
      <c r="B52" s="87" t="str">
        <f t="shared" ref="B52:Z52" si="10">IF(LEN(B$2)&gt;0,B16+B26+B40,"")</f>
        <v/>
      </c>
      <c r="C52" s="88" t="str">
        <f t="shared" si="10"/>
        <v/>
      </c>
      <c r="D52" s="88" t="str">
        <f t="shared" si="10"/>
        <v/>
      </c>
      <c r="E52" s="88" t="str">
        <f t="shared" si="10"/>
        <v/>
      </c>
      <c r="F52" s="88" t="str">
        <f t="shared" si="10"/>
        <v/>
      </c>
      <c r="G52" s="88" t="str">
        <f t="shared" si="10"/>
        <v/>
      </c>
      <c r="H52" s="88" t="str">
        <f t="shared" si="10"/>
        <v/>
      </c>
      <c r="I52" s="88" t="str">
        <f t="shared" si="10"/>
        <v/>
      </c>
      <c r="J52" s="88" t="str">
        <f t="shared" si="10"/>
        <v/>
      </c>
      <c r="K52" s="88" t="str">
        <f t="shared" si="10"/>
        <v/>
      </c>
      <c r="L52" s="88" t="str">
        <f t="shared" si="10"/>
        <v/>
      </c>
      <c r="M52" s="88" t="str">
        <f t="shared" si="10"/>
        <v/>
      </c>
      <c r="N52" s="88">
        <f t="shared" si="10"/>
        <v>96.070999999999998</v>
      </c>
      <c r="O52" s="88">
        <f t="shared" si="10"/>
        <v>53.210999999999999</v>
      </c>
      <c r="P52" s="88">
        <f t="shared" si="10"/>
        <v>40.375</v>
      </c>
      <c r="Q52" s="88">
        <f t="shared" si="10"/>
        <v>46.71</v>
      </c>
      <c r="R52" s="88">
        <f t="shared" si="10"/>
        <v>41.11</v>
      </c>
      <c r="S52" s="88">
        <f t="shared" si="10"/>
        <v>53.677999999999997</v>
      </c>
      <c r="T52" s="88">
        <f t="shared" si="10"/>
        <v>65.741</v>
      </c>
      <c r="U52" s="88">
        <f t="shared" si="10"/>
        <v>64.197000000000003</v>
      </c>
      <c r="V52" s="88">
        <f t="shared" si="10"/>
        <v>78.976000000000013</v>
      </c>
      <c r="W52" s="88">
        <f t="shared" si="10"/>
        <v>52.108000000000004</v>
      </c>
      <c r="X52" s="88">
        <f t="shared" si="10"/>
        <v>147.512</v>
      </c>
      <c r="Y52" s="88">
        <f t="shared" si="10"/>
        <v>68.350999999999999</v>
      </c>
      <c r="Z52" s="89" t="str">
        <f t="shared" si="10"/>
        <v/>
      </c>
      <c r="AA52" s="104">
        <f>SUM(B52:Z52)</f>
        <v>808.03999999999985</v>
      </c>
    </row>
  </sheetData>
  <mergeCells count="11">
    <mergeCell ref="B27:AA27"/>
    <mergeCell ref="B28:Z28"/>
    <mergeCell ref="B33:AA33"/>
    <mergeCell ref="B34:AA34"/>
    <mergeCell ref="B42:AA42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2" fitToHeight="2" orientation="landscape" horizontalDpi="300" verticalDpi="300" r:id="rId1"/>
  <headerFooter>
    <oddHeader>&amp;L&amp;K000000&amp;A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>
    <pageSetUpPr fitToPage="1"/>
  </sheetPr>
  <dimension ref="A1:AA52"/>
  <sheetViews>
    <sheetView showGridLines="0" zoomScale="80" zoomScaleNormal="80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V7" sqref="V7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45546</v>
      </c>
      <c r="B2" s="105"/>
      <c r="C2" s="106"/>
      <c r="D2" s="106"/>
      <c r="E2" s="106"/>
      <c r="F2" s="106"/>
      <c r="G2" s="106"/>
      <c r="H2" s="106"/>
      <c r="I2" s="106"/>
      <c r="J2" s="106"/>
      <c r="K2" s="106"/>
      <c r="L2" s="106"/>
      <c r="M2" s="106"/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25">
      <c r="A3" s="12" t="s">
        <v>37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96.042000000000002</v>
      </c>
      <c r="O4" s="18">
        <v>53.222000000000008</v>
      </c>
      <c r="P4" s="18">
        <v>40.366</v>
      </c>
      <c r="Q4" s="18">
        <v>46.75</v>
      </c>
      <c r="R4" s="18">
        <v>41.109999999999992</v>
      </c>
      <c r="S4" s="18">
        <v>53.677999999999997</v>
      </c>
      <c r="T4" s="18">
        <v>65.78</v>
      </c>
      <c r="U4" s="18">
        <v>64.197000000000003</v>
      </c>
      <c r="V4" s="18">
        <v>79.013000000000005</v>
      </c>
      <c r="W4" s="18">
        <v>52.134000000000007</v>
      </c>
      <c r="X4" s="18">
        <v>147.554</v>
      </c>
      <c r="Y4" s="18">
        <v>68.393999999999991</v>
      </c>
      <c r="Z4" s="19"/>
      <c r="AA4" s="20">
        <f>SUM(B4:Z4)</f>
        <v>808.24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>
        <v>87</v>
      </c>
      <c r="O7" s="28">
        <v>84.04</v>
      </c>
      <c r="P7" s="28">
        <v>89.57</v>
      </c>
      <c r="Q7" s="28">
        <v>90.25</v>
      </c>
      <c r="R7" s="28">
        <v>115.43</v>
      </c>
      <c r="S7" s="28">
        <v>180</v>
      </c>
      <c r="T7" s="28">
        <v>154.12</v>
      </c>
      <c r="U7" s="28">
        <v>433.89</v>
      </c>
      <c r="V7" s="28">
        <v>183</v>
      </c>
      <c r="W7" s="28">
        <v>137</v>
      </c>
      <c r="X7" s="28">
        <v>120.03</v>
      </c>
      <c r="Y7" s="28">
        <v>104.11</v>
      </c>
      <c r="Z7" s="29"/>
      <c r="AA7" s="30">
        <f>IF(SUM(B7:Z7)&lt;&gt;0,AVERAGEIF(B7:Z7,"&lt;&gt;"""),"")</f>
        <v>148.20333333333332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>
        <v>14.2</v>
      </c>
      <c r="O14" s="57">
        <v>18.637</v>
      </c>
      <c r="P14" s="57">
        <v>18.585999999999999</v>
      </c>
      <c r="Q14" s="57">
        <v>16.678000000000001</v>
      </c>
      <c r="R14" s="57">
        <v>7.4190000000000005</v>
      </c>
      <c r="S14" s="57">
        <v>6.1630000000000003</v>
      </c>
      <c r="T14" s="57">
        <v>1.165</v>
      </c>
      <c r="U14" s="57"/>
      <c r="V14" s="57"/>
      <c r="W14" s="57">
        <v>2.774</v>
      </c>
      <c r="X14" s="57">
        <v>8.8850000000000016</v>
      </c>
      <c r="Y14" s="57">
        <v>8.157</v>
      </c>
      <c r="Z14" s="58"/>
      <c r="AA14" s="59">
        <f t="shared" si="0"/>
        <v>102.664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 t="str">
        <f>IF(LEN(B$2)&gt;0,SUM(B10:B15),"")</f>
        <v/>
      </c>
      <c r="C16" s="62" t="str">
        <f t="shared" ref="C16:Z16" si="1">IF(LEN(C$2)&gt;0,SUM(C10:C15),"")</f>
        <v/>
      </c>
      <c r="D16" s="62" t="str">
        <f t="shared" si="1"/>
        <v/>
      </c>
      <c r="E16" s="62" t="str">
        <f t="shared" si="1"/>
        <v/>
      </c>
      <c r="F16" s="62" t="str">
        <f t="shared" si="1"/>
        <v/>
      </c>
      <c r="G16" s="62" t="str">
        <f t="shared" si="1"/>
        <v/>
      </c>
      <c r="H16" s="62" t="str">
        <f t="shared" si="1"/>
        <v/>
      </c>
      <c r="I16" s="62" t="str">
        <f t="shared" si="1"/>
        <v/>
      </c>
      <c r="J16" s="62" t="str">
        <f t="shared" si="1"/>
        <v/>
      </c>
      <c r="K16" s="62" t="str">
        <f t="shared" si="1"/>
        <v/>
      </c>
      <c r="L16" s="62" t="str">
        <f t="shared" si="1"/>
        <v/>
      </c>
      <c r="M16" s="62" t="str">
        <f t="shared" si="1"/>
        <v/>
      </c>
      <c r="N16" s="62">
        <f t="shared" si="1"/>
        <v>14.2</v>
      </c>
      <c r="O16" s="62">
        <f t="shared" si="1"/>
        <v>18.637</v>
      </c>
      <c r="P16" s="62">
        <f t="shared" si="1"/>
        <v>18.585999999999999</v>
      </c>
      <c r="Q16" s="62">
        <f t="shared" si="1"/>
        <v>16.678000000000001</v>
      </c>
      <c r="R16" s="62">
        <f t="shared" si="1"/>
        <v>7.4190000000000005</v>
      </c>
      <c r="S16" s="62">
        <f t="shared" si="1"/>
        <v>6.1630000000000003</v>
      </c>
      <c r="T16" s="62">
        <f t="shared" si="1"/>
        <v>1.165</v>
      </c>
      <c r="U16" s="62">
        <f t="shared" si="1"/>
        <v>0</v>
      </c>
      <c r="V16" s="62">
        <f t="shared" si="1"/>
        <v>0</v>
      </c>
      <c r="W16" s="62">
        <f t="shared" si="1"/>
        <v>2.774</v>
      </c>
      <c r="X16" s="62">
        <f t="shared" si="1"/>
        <v>8.8850000000000016</v>
      </c>
      <c r="Y16" s="62">
        <f t="shared" si="1"/>
        <v>8.157</v>
      </c>
      <c r="Z16" s="63" t="str">
        <f t="shared" si="1"/>
        <v/>
      </c>
      <c r="AA16" s="64">
        <f>SUM(AA10:AA15)</f>
        <v>102.664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5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>
        <v>16.702000000000002</v>
      </c>
      <c r="O20" s="77">
        <v>4.6360000000000001</v>
      </c>
      <c r="P20" s="77">
        <v>1.52</v>
      </c>
      <c r="Q20" s="77">
        <v>5.2299999999999995</v>
      </c>
      <c r="R20" s="77">
        <v>5.43</v>
      </c>
      <c r="S20" s="77">
        <v>5.7510000000000003</v>
      </c>
      <c r="T20" s="77">
        <v>6.5229999999999997</v>
      </c>
      <c r="U20" s="77">
        <v>12.712</v>
      </c>
      <c r="V20" s="77">
        <v>2.444</v>
      </c>
      <c r="W20" s="77">
        <v>8.7420000000000009</v>
      </c>
      <c r="X20" s="77">
        <v>2.2149999999999999</v>
      </c>
      <c r="Y20" s="77">
        <v>12.471</v>
      </c>
      <c r="Z20" s="78"/>
      <c r="AA20" s="79">
        <f t="shared" si="2"/>
        <v>84.376000000000019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>
        <v>65.140000000000015</v>
      </c>
      <c r="O21" s="81">
        <v>29.949000000000002</v>
      </c>
      <c r="P21" s="81">
        <v>20.260000000000002</v>
      </c>
      <c r="Q21" s="81">
        <v>24.842000000000002</v>
      </c>
      <c r="R21" s="81">
        <v>28.261000000000003</v>
      </c>
      <c r="S21" s="81">
        <v>41.763999999999996</v>
      </c>
      <c r="T21" s="81">
        <v>58.091999999999999</v>
      </c>
      <c r="U21" s="81">
        <v>51.485000000000007</v>
      </c>
      <c r="V21" s="81">
        <v>39.968999999999994</v>
      </c>
      <c r="W21" s="81">
        <v>40.618000000000002</v>
      </c>
      <c r="X21" s="81">
        <v>25.353999999999999</v>
      </c>
      <c r="Y21" s="81">
        <v>47.766000000000005</v>
      </c>
      <c r="Z21" s="78"/>
      <c r="AA21" s="79">
        <f t="shared" si="2"/>
        <v>473.5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24.95" customHeight="1" x14ac:dyDescent="0.2">
      <c r="A25" s="85" t="s">
        <v>20</v>
      </c>
      <c r="B25" s="77"/>
      <c r="C25" s="77"/>
      <c r="D25" s="77"/>
      <c r="E25" s="77"/>
      <c r="F25" s="77"/>
      <c r="G25" s="77"/>
      <c r="H25" s="77"/>
      <c r="I25" s="77"/>
      <c r="J25" s="77"/>
      <c r="K25" s="77"/>
      <c r="L25" s="77"/>
      <c r="M25" s="77"/>
      <c r="N25" s="77"/>
      <c r="O25" s="77"/>
      <c r="P25" s="77"/>
      <c r="Q25" s="77"/>
      <c r="R25" s="77"/>
      <c r="S25" s="77"/>
      <c r="T25" s="77"/>
      <c r="U25" s="77"/>
      <c r="V25" s="77"/>
      <c r="W25" s="77"/>
      <c r="X25" s="77"/>
      <c r="Y25" s="77"/>
      <c r="Z25" s="77"/>
      <c r="AA25" s="79">
        <f t="shared" si="2"/>
        <v>0</v>
      </c>
    </row>
    <row r="26" spans="1:27" ht="30" customHeight="1" thickBot="1" x14ac:dyDescent="0.25">
      <c r="A26" s="86" t="s">
        <v>21</v>
      </c>
      <c r="B26" s="87" t="str">
        <f>IF(LEN(B$2)&gt;0,SUM(B19:B25),"")</f>
        <v/>
      </c>
      <c r="C26" s="88" t="str">
        <f t="shared" ref="C26:Z26" si="3">IF(LEN(C$2)&gt;0,SUM(C19:C25),"")</f>
        <v/>
      </c>
      <c r="D26" s="88" t="str">
        <f t="shared" si="3"/>
        <v/>
      </c>
      <c r="E26" s="88" t="str">
        <f t="shared" si="3"/>
        <v/>
      </c>
      <c r="F26" s="88" t="str">
        <f t="shared" si="3"/>
        <v/>
      </c>
      <c r="G26" s="88" t="str">
        <f t="shared" si="3"/>
        <v/>
      </c>
      <c r="H26" s="88" t="str">
        <f t="shared" si="3"/>
        <v/>
      </c>
      <c r="I26" s="88" t="str">
        <f t="shared" si="3"/>
        <v/>
      </c>
      <c r="J26" s="88" t="str">
        <f t="shared" si="3"/>
        <v/>
      </c>
      <c r="K26" s="88" t="str">
        <f t="shared" si="3"/>
        <v/>
      </c>
      <c r="L26" s="88" t="str">
        <f t="shared" si="3"/>
        <v/>
      </c>
      <c r="M26" s="88" t="str">
        <f t="shared" si="3"/>
        <v/>
      </c>
      <c r="N26" s="88">
        <f t="shared" si="3"/>
        <v>81.842000000000013</v>
      </c>
      <c r="O26" s="88">
        <f t="shared" si="3"/>
        <v>34.585000000000001</v>
      </c>
      <c r="P26" s="88">
        <f t="shared" si="3"/>
        <v>21.78</v>
      </c>
      <c r="Q26" s="88">
        <f t="shared" si="3"/>
        <v>30.072000000000003</v>
      </c>
      <c r="R26" s="88">
        <f t="shared" si="3"/>
        <v>33.691000000000003</v>
      </c>
      <c r="S26" s="88">
        <f t="shared" si="3"/>
        <v>47.514999999999993</v>
      </c>
      <c r="T26" s="88">
        <f t="shared" si="3"/>
        <v>64.614999999999995</v>
      </c>
      <c r="U26" s="88">
        <f t="shared" si="3"/>
        <v>64.197000000000003</v>
      </c>
      <c r="V26" s="88">
        <f t="shared" si="3"/>
        <v>42.412999999999997</v>
      </c>
      <c r="W26" s="88">
        <f t="shared" si="3"/>
        <v>49.36</v>
      </c>
      <c r="X26" s="88">
        <f t="shared" si="3"/>
        <v>27.568999999999999</v>
      </c>
      <c r="Y26" s="88">
        <f t="shared" si="3"/>
        <v>60.237000000000009</v>
      </c>
      <c r="Z26" s="89" t="str">
        <f t="shared" si="3"/>
        <v/>
      </c>
      <c r="AA26" s="90">
        <f>SUM(AA19:AA25)</f>
        <v>557.87599999999998</v>
      </c>
    </row>
    <row r="27" spans="1:27" ht="18" customHeight="1" thickBot="1" x14ac:dyDescent="0.25">
      <c r="A27" s="65"/>
      <c r="B27" s="66"/>
      <c r="C27" s="67"/>
      <c r="D27" s="67"/>
      <c r="E27" s="67"/>
      <c r="F27" s="67"/>
      <c r="G27" s="67"/>
      <c r="H27" s="67"/>
      <c r="I27" s="67"/>
      <c r="J27" s="67"/>
      <c r="K27" s="67"/>
      <c r="L27" s="67"/>
      <c r="M27" s="67"/>
      <c r="N27" s="67"/>
      <c r="O27" s="67"/>
      <c r="P27" s="67"/>
      <c r="Q27" s="67"/>
      <c r="R27" s="67"/>
      <c r="S27" s="67"/>
      <c r="T27" s="67"/>
      <c r="U27" s="67"/>
      <c r="V27" s="67"/>
      <c r="W27" s="67"/>
      <c r="X27" s="67"/>
      <c r="Y27" s="67"/>
      <c r="Z27" s="67"/>
      <c r="AA27" s="68"/>
    </row>
    <row r="28" spans="1:27" ht="30" customHeight="1" thickBot="1" x14ac:dyDescent="0.25">
      <c r="A28" s="69" t="s">
        <v>38</v>
      </c>
      <c r="B28" s="37"/>
      <c r="C28" s="38"/>
      <c r="D28" s="38"/>
      <c r="E28" s="38"/>
      <c r="F28" s="38"/>
      <c r="G28" s="38"/>
      <c r="H28" s="38"/>
      <c r="I28" s="38"/>
      <c r="J28" s="38"/>
      <c r="K28" s="38"/>
      <c r="L28" s="38"/>
      <c r="M28" s="38"/>
      <c r="N28" s="38"/>
      <c r="O28" s="38"/>
      <c r="P28" s="38"/>
      <c r="Q28" s="38"/>
      <c r="R28" s="38"/>
      <c r="S28" s="38"/>
      <c r="T28" s="38"/>
      <c r="U28" s="38"/>
      <c r="V28" s="38"/>
      <c r="W28" s="38"/>
      <c r="X28" s="38"/>
      <c r="Y28" s="38"/>
      <c r="Z28" s="39"/>
      <c r="AA28" s="11" t="s">
        <v>1</v>
      </c>
    </row>
    <row r="29" spans="1:27" ht="24.95" customHeight="1" x14ac:dyDescent="0.2">
      <c r="A29" s="70" t="s">
        <v>23</v>
      </c>
      <c r="B29" s="71"/>
      <c r="C29" s="72"/>
      <c r="D29" s="72"/>
      <c r="E29" s="72"/>
      <c r="F29" s="72"/>
      <c r="G29" s="72"/>
      <c r="H29" s="72"/>
      <c r="I29" s="72"/>
      <c r="J29" s="72"/>
      <c r="K29" s="72"/>
      <c r="L29" s="72"/>
      <c r="M29" s="72"/>
      <c r="N29" s="72"/>
      <c r="O29" s="72"/>
      <c r="P29" s="72"/>
      <c r="Q29" s="72"/>
      <c r="R29" s="72"/>
      <c r="S29" s="72"/>
      <c r="T29" s="72"/>
      <c r="U29" s="72"/>
      <c r="V29" s="72"/>
      <c r="W29" s="72"/>
      <c r="X29" s="72"/>
      <c r="Y29" s="72"/>
      <c r="Z29" s="73"/>
      <c r="AA29" s="74">
        <f>SUM(B29:Z29)</f>
        <v>0</v>
      </c>
    </row>
    <row r="30" spans="1:27" ht="24.95" customHeight="1" x14ac:dyDescent="0.2">
      <c r="A30" s="75" t="s">
        <v>24</v>
      </c>
      <c r="B30" s="76"/>
      <c r="C30" s="77"/>
      <c r="D30" s="77"/>
      <c r="E30" s="77"/>
      <c r="F30" s="77"/>
      <c r="G30" s="77"/>
      <c r="H30" s="77"/>
      <c r="I30" s="77"/>
      <c r="J30" s="77"/>
      <c r="K30" s="77"/>
      <c r="L30" s="77"/>
      <c r="M30" s="77"/>
      <c r="N30" s="77">
        <v>96.042000000000002</v>
      </c>
      <c r="O30" s="77">
        <v>53.222000000000001</v>
      </c>
      <c r="P30" s="77">
        <v>40.366</v>
      </c>
      <c r="Q30" s="77">
        <v>46.75</v>
      </c>
      <c r="R30" s="77">
        <v>41.11</v>
      </c>
      <c r="S30" s="77">
        <v>53.677999999999997</v>
      </c>
      <c r="T30" s="77">
        <v>65.78</v>
      </c>
      <c r="U30" s="77">
        <v>64.197000000000003</v>
      </c>
      <c r="V30" s="77">
        <v>42.412999999999997</v>
      </c>
      <c r="W30" s="77">
        <v>52.134</v>
      </c>
      <c r="X30" s="77">
        <v>36.454000000000001</v>
      </c>
      <c r="Y30" s="77">
        <v>68.394000000000005</v>
      </c>
      <c r="Z30" s="78"/>
      <c r="AA30" s="79">
        <f>SUM(B30:Z30)</f>
        <v>660.54</v>
      </c>
    </row>
    <row r="31" spans="1:27" ht="24.95" customHeight="1" x14ac:dyDescent="0.2">
      <c r="A31" s="82" t="s">
        <v>25</v>
      </c>
      <c r="B31" s="80"/>
      <c r="C31" s="81"/>
      <c r="D31" s="81"/>
      <c r="E31" s="81"/>
      <c r="F31" s="81"/>
      <c r="G31" s="81"/>
      <c r="H31" s="81"/>
      <c r="I31" s="81"/>
      <c r="J31" s="81"/>
      <c r="K31" s="81"/>
      <c r="L31" s="81"/>
      <c r="M31" s="81"/>
      <c r="N31" s="81"/>
      <c r="O31" s="81"/>
      <c r="P31" s="81"/>
      <c r="Q31" s="81"/>
      <c r="R31" s="81"/>
      <c r="S31" s="81"/>
      <c r="T31" s="81"/>
      <c r="U31" s="81"/>
      <c r="V31" s="81"/>
      <c r="W31" s="81"/>
      <c r="X31" s="81"/>
      <c r="Y31" s="81"/>
      <c r="Z31" s="83"/>
      <c r="AA31" s="84">
        <f>SUM(B31:Z31)</f>
        <v>0</v>
      </c>
    </row>
    <row r="32" spans="1:27" ht="30" customHeight="1" thickBot="1" x14ac:dyDescent="0.25">
      <c r="A32" s="60" t="s">
        <v>39</v>
      </c>
      <c r="B32" s="61" t="str">
        <f>IF(LEN(B$2)&gt;0,SUM(B29:B31),"")</f>
        <v/>
      </c>
      <c r="C32" s="62" t="str">
        <f t="shared" ref="C32:Z32" si="4">IF(LEN(C$2)&gt;0,SUM(C29:C31),"")</f>
        <v/>
      </c>
      <c r="D32" s="62" t="str">
        <f t="shared" si="4"/>
        <v/>
      </c>
      <c r="E32" s="62" t="str">
        <f t="shared" si="4"/>
        <v/>
      </c>
      <c r="F32" s="62" t="str">
        <f t="shared" si="4"/>
        <v/>
      </c>
      <c r="G32" s="62" t="str">
        <f t="shared" si="4"/>
        <v/>
      </c>
      <c r="H32" s="62" t="str">
        <f t="shared" si="4"/>
        <v/>
      </c>
      <c r="I32" s="62" t="str">
        <f t="shared" si="4"/>
        <v/>
      </c>
      <c r="J32" s="62" t="str">
        <f t="shared" si="4"/>
        <v/>
      </c>
      <c r="K32" s="62" t="str">
        <f t="shared" si="4"/>
        <v/>
      </c>
      <c r="L32" s="62" t="str">
        <f t="shared" si="4"/>
        <v/>
      </c>
      <c r="M32" s="62" t="str">
        <f t="shared" si="4"/>
        <v/>
      </c>
      <c r="N32" s="62">
        <f t="shared" si="4"/>
        <v>96.042000000000002</v>
      </c>
      <c r="O32" s="62">
        <f t="shared" si="4"/>
        <v>53.222000000000001</v>
      </c>
      <c r="P32" s="62">
        <f t="shared" si="4"/>
        <v>40.366</v>
      </c>
      <c r="Q32" s="62">
        <f t="shared" si="4"/>
        <v>46.75</v>
      </c>
      <c r="R32" s="62">
        <f t="shared" si="4"/>
        <v>41.11</v>
      </c>
      <c r="S32" s="62">
        <f t="shared" si="4"/>
        <v>53.677999999999997</v>
      </c>
      <c r="T32" s="62">
        <f t="shared" si="4"/>
        <v>65.78</v>
      </c>
      <c r="U32" s="62">
        <f t="shared" si="4"/>
        <v>64.197000000000003</v>
      </c>
      <c r="V32" s="62">
        <f t="shared" si="4"/>
        <v>42.412999999999997</v>
      </c>
      <c r="W32" s="62">
        <f t="shared" si="4"/>
        <v>52.134</v>
      </c>
      <c r="X32" s="62">
        <f t="shared" si="4"/>
        <v>36.454000000000001</v>
      </c>
      <c r="Y32" s="62">
        <f t="shared" si="4"/>
        <v>68.394000000000005</v>
      </c>
      <c r="Z32" s="63" t="str">
        <f t="shared" si="4"/>
        <v/>
      </c>
      <c r="AA32" s="64">
        <f>SUM(AA29:AA31)</f>
        <v>660.54</v>
      </c>
    </row>
    <row r="33" spans="1:27" ht="18" customHeight="1" thickBot="1" x14ac:dyDescent="0.25">
      <c r="A33" s="65"/>
      <c r="B33" s="66"/>
      <c r="C33" s="67"/>
      <c r="D33" s="67"/>
      <c r="E33" s="67"/>
      <c r="F33" s="67"/>
      <c r="G33" s="67"/>
      <c r="H33" s="67"/>
      <c r="I33" s="67"/>
      <c r="J33" s="67"/>
      <c r="K33" s="67"/>
      <c r="L33" s="67"/>
      <c r="M33" s="67"/>
      <c r="N33" s="67"/>
      <c r="O33" s="67"/>
      <c r="P33" s="67"/>
      <c r="Q33" s="67"/>
      <c r="R33" s="67"/>
      <c r="S33" s="67"/>
      <c r="T33" s="67"/>
      <c r="U33" s="67"/>
      <c r="V33" s="67"/>
      <c r="W33" s="67"/>
      <c r="X33" s="67"/>
      <c r="Y33" s="67"/>
      <c r="Z33" s="67"/>
      <c r="AA33" s="68"/>
    </row>
    <row r="34" spans="1:27" ht="30" customHeight="1" thickBot="1" x14ac:dyDescent="0.25">
      <c r="A34" s="69" t="s">
        <v>40</v>
      </c>
      <c r="B34" s="91">
        <v>1</v>
      </c>
      <c r="C34" s="92"/>
      <c r="D34" s="92"/>
      <c r="E34" s="92"/>
      <c r="F34" s="92"/>
      <c r="G34" s="92"/>
      <c r="H34" s="92"/>
      <c r="I34" s="92"/>
      <c r="J34" s="92"/>
      <c r="K34" s="92"/>
      <c r="L34" s="92"/>
      <c r="M34" s="92"/>
      <c r="N34" s="92"/>
      <c r="O34" s="92"/>
      <c r="P34" s="92"/>
      <c r="Q34" s="92"/>
      <c r="R34" s="92"/>
      <c r="S34" s="92"/>
      <c r="T34" s="92"/>
      <c r="U34" s="92"/>
      <c r="V34" s="92"/>
      <c r="W34" s="92"/>
      <c r="X34" s="92"/>
      <c r="Y34" s="92"/>
      <c r="Z34" s="92"/>
      <c r="AA34" s="93"/>
    </row>
    <row r="35" spans="1:27" ht="24.95" customHeight="1" x14ac:dyDescent="0.2">
      <c r="A35" s="70" t="s">
        <v>41</v>
      </c>
      <c r="B35" s="94"/>
      <c r="C35" s="95"/>
      <c r="D35" s="95"/>
      <c r="E35" s="95"/>
      <c r="F35" s="95"/>
      <c r="G35" s="95"/>
      <c r="H35" s="95"/>
      <c r="I35" s="95"/>
      <c r="J35" s="95"/>
      <c r="K35" s="95"/>
      <c r="L35" s="95"/>
      <c r="M35" s="95"/>
      <c r="N35" s="95"/>
      <c r="O35" s="95"/>
      <c r="P35" s="95"/>
      <c r="Q35" s="95"/>
      <c r="R35" s="95"/>
      <c r="S35" s="95"/>
      <c r="T35" s="95"/>
      <c r="U35" s="95"/>
      <c r="V35" s="95"/>
      <c r="W35" s="95"/>
      <c r="X35" s="95"/>
      <c r="Y35" s="95"/>
      <c r="Z35" s="96"/>
      <c r="AA35" s="74">
        <f t="shared" ref="AA35:AA40" si="5">SUM(B35:Z35)</f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24.95" customHeight="1" x14ac:dyDescent="0.2">
      <c r="A39" s="97" t="s">
        <v>45</v>
      </c>
      <c r="B39" s="98"/>
      <c r="C39" s="99"/>
      <c r="D39" s="99"/>
      <c r="E39" s="99"/>
      <c r="F39" s="99"/>
      <c r="G39" s="99"/>
      <c r="H39" s="99"/>
      <c r="I39" s="99"/>
      <c r="J39" s="99"/>
      <c r="K39" s="99"/>
      <c r="L39" s="99"/>
      <c r="M39" s="99"/>
      <c r="N39" s="99"/>
      <c r="O39" s="99"/>
      <c r="P39" s="99"/>
      <c r="Q39" s="99"/>
      <c r="R39" s="99"/>
      <c r="S39" s="99"/>
      <c r="T39" s="99"/>
      <c r="U39" s="99"/>
      <c r="V39" s="99">
        <v>36.6</v>
      </c>
      <c r="W39" s="99"/>
      <c r="X39" s="99">
        <v>111.1</v>
      </c>
      <c r="Y39" s="99"/>
      <c r="Z39" s="100"/>
      <c r="AA39" s="79">
        <f t="shared" si="5"/>
        <v>147.69999999999999</v>
      </c>
    </row>
    <row r="40" spans="1:27" ht="30" customHeight="1" thickBot="1" x14ac:dyDescent="0.25">
      <c r="A40" s="86" t="s">
        <v>46</v>
      </c>
      <c r="B40" s="87" t="str">
        <f>IF(LEN(B$2)&gt;0,SUM(B35:B39),"")</f>
        <v/>
      </c>
      <c r="C40" s="88" t="str">
        <f t="shared" ref="C40:Z40" si="6">IF(LEN(C$2)&gt;0,SUM(C35:C39),"")</f>
        <v/>
      </c>
      <c r="D40" s="88" t="str">
        <f t="shared" si="6"/>
        <v/>
      </c>
      <c r="E40" s="88" t="str">
        <f t="shared" si="6"/>
        <v/>
      </c>
      <c r="F40" s="88" t="str">
        <f t="shared" si="6"/>
        <v/>
      </c>
      <c r="G40" s="88" t="str">
        <f t="shared" si="6"/>
        <v/>
      </c>
      <c r="H40" s="88" t="str">
        <f t="shared" si="6"/>
        <v/>
      </c>
      <c r="I40" s="88" t="str">
        <f t="shared" si="6"/>
        <v/>
      </c>
      <c r="J40" s="88" t="str">
        <f t="shared" si="6"/>
        <v/>
      </c>
      <c r="K40" s="88" t="str">
        <f t="shared" si="6"/>
        <v/>
      </c>
      <c r="L40" s="88" t="str">
        <f t="shared" si="6"/>
        <v/>
      </c>
      <c r="M40" s="88" t="str">
        <f t="shared" si="6"/>
        <v/>
      </c>
      <c r="N40" s="88">
        <f t="shared" si="6"/>
        <v>0</v>
      </c>
      <c r="O40" s="88">
        <f t="shared" si="6"/>
        <v>0</v>
      </c>
      <c r="P40" s="88">
        <f t="shared" si="6"/>
        <v>0</v>
      </c>
      <c r="Q40" s="88">
        <f t="shared" si="6"/>
        <v>0</v>
      </c>
      <c r="R40" s="88">
        <f t="shared" si="6"/>
        <v>0</v>
      </c>
      <c r="S40" s="88">
        <f t="shared" si="6"/>
        <v>0</v>
      </c>
      <c r="T40" s="88">
        <f t="shared" si="6"/>
        <v>0</v>
      </c>
      <c r="U40" s="88">
        <f t="shared" si="6"/>
        <v>0</v>
      </c>
      <c r="V40" s="88">
        <f t="shared" si="6"/>
        <v>36.6</v>
      </c>
      <c r="W40" s="88">
        <f t="shared" si="6"/>
        <v>0</v>
      </c>
      <c r="X40" s="88">
        <f t="shared" si="6"/>
        <v>111.1</v>
      </c>
      <c r="Y40" s="88">
        <f t="shared" si="6"/>
        <v>0</v>
      </c>
      <c r="Z40" s="89" t="str">
        <f t="shared" si="6"/>
        <v/>
      </c>
      <c r="AA40" s="90">
        <f t="shared" si="5"/>
        <v>147.69999999999999</v>
      </c>
    </row>
    <row r="41" spans="1:27" ht="18" customHeight="1" thickBot="1" x14ac:dyDescent="0.25">
      <c r="A41" s="101"/>
      <c r="B41" s="102"/>
      <c r="C41" s="102"/>
      <c r="D41" s="102"/>
      <c r="E41" s="102"/>
      <c r="F41" s="102"/>
      <c r="G41" s="102"/>
      <c r="H41" s="102"/>
      <c r="I41" s="102"/>
      <c r="J41" s="102"/>
      <c r="K41" s="102"/>
      <c r="L41" s="102"/>
      <c r="M41" s="102"/>
      <c r="N41" s="102"/>
      <c r="O41" s="102"/>
      <c r="P41" s="102"/>
      <c r="Q41" s="102"/>
      <c r="R41" s="102"/>
      <c r="S41" s="102"/>
      <c r="T41" s="102"/>
      <c r="U41" s="102"/>
      <c r="V41" s="102"/>
      <c r="W41" s="102"/>
      <c r="X41" s="102"/>
      <c r="Y41" s="102"/>
      <c r="Z41" s="102"/>
      <c r="AA41" s="103"/>
    </row>
    <row r="42" spans="1:27" ht="30" customHeight="1" thickBot="1" x14ac:dyDescent="0.25">
      <c r="A42" s="69" t="s">
        <v>47</v>
      </c>
      <c r="B42" s="91">
        <v>1</v>
      </c>
      <c r="C42" s="92"/>
      <c r="D42" s="92"/>
      <c r="E42" s="92"/>
      <c r="F42" s="92"/>
      <c r="G42" s="92"/>
      <c r="H42" s="92"/>
      <c r="I42" s="92"/>
      <c r="J42" s="92"/>
      <c r="K42" s="92"/>
      <c r="L42" s="92"/>
      <c r="M42" s="92"/>
      <c r="N42" s="92"/>
      <c r="O42" s="92"/>
      <c r="P42" s="92"/>
      <c r="Q42" s="92"/>
      <c r="R42" s="92"/>
      <c r="S42" s="92"/>
      <c r="T42" s="92"/>
      <c r="U42" s="92"/>
      <c r="V42" s="92"/>
      <c r="W42" s="92"/>
      <c r="X42" s="92"/>
      <c r="Y42" s="92"/>
      <c r="Z42" s="92"/>
      <c r="AA42" s="93"/>
    </row>
    <row r="43" spans="1:27" ht="24.95" customHeight="1" x14ac:dyDescent="0.2">
      <c r="A43" s="70" t="s">
        <v>41</v>
      </c>
      <c r="B43" s="94"/>
      <c r="C43" s="95"/>
      <c r="D43" s="95"/>
      <c r="E43" s="95"/>
      <c r="F43" s="95"/>
      <c r="G43" s="95"/>
      <c r="H43" s="95"/>
      <c r="I43" s="95"/>
      <c r="J43" s="95"/>
      <c r="K43" s="95"/>
      <c r="L43" s="95"/>
      <c r="M43" s="95"/>
      <c r="N43" s="95"/>
      <c r="O43" s="95"/>
      <c r="P43" s="95"/>
      <c r="Q43" s="95"/>
      <c r="R43" s="95"/>
      <c r="S43" s="95"/>
      <c r="T43" s="95"/>
      <c r="U43" s="95"/>
      <c r="V43" s="95"/>
      <c r="W43" s="95"/>
      <c r="X43" s="95"/>
      <c r="Y43" s="95"/>
      <c r="Z43" s="96"/>
      <c r="AA43" s="74">
        <f t="shared" ref="AA43:AA49" si="7">SUM(B43:Z43)</f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97" t="s">
        <v>45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>
        <v>36.6</v>
      </c>
      <c r="W47" s="99"/>
      <c r="X47" s="99">
        <v>111.1</v>
      </c>
      <c r="Y47" s="99"/>
      <c r="Z47" s="100"/>
      <c r="AA47" s="79">
        <f t="shared" si="7"/>
        <v>147.69999999999999</v>
      </c>
    </row>
    <row r="48" spans="1:27" ht="24.95" customHeight="1" x14ac:dyDescent="0.2">
      <c r="A48" s="85" t="s">
        <v>48</v>
      </c>
      <c r="B48" s="98"/>
      <c r="C48" s="99"/>
      <c r="D48" s="99"/>
      <c r="E48" s="99"/>
      <c r="F48" s="99"/>
      <c r="G48" s="99"/>
      <c r="H48" s="99"/>
      <c r="I48" s="99"/>
      <c r="J48" s="99"/>
      <c r="K48" s="99"/>
      <c r="L48" s="99"/>
      <c r="M48" s="99"/>
      <c r="N48" s="99"/>
      <c r="O48" s="99"/>
      <c r="P48" s="99"/>
      <c r="Q48" s="99"/>
      <c r="R48" s="99"/>
      <c r="S48" s="99"/>
      <c r="T48" s="99"/>
      <c r="U48" s="99"/>
      <c r="V48" s="99"/>
      <c r="W48" s="99"/>
      <c r="X48" s="99"/>
      <c r="Y48" s="99"/>
      <c r="Z48" s="100"/>
      <c r="AA48" s="79">
        <f t="shared" si="7"/>
        <v>0</v>
      </c>
    </row>
    <row r="49" spans="1:27" ht="30" customHeight="1" thickBot="1" x14ac:dyDescent="0.25">
      <c r="A49" s="86" t="s">
        <v>49</v>
      </c>
      <c r="B49" s="87" t="str">
        <f>IF(LEN(B$2)&gt;0,SUM(B43:B48),"")</f>
        <v/>
      </c>
      <c r="C49" s="88" t="str">
        <f t="shared" ref="C49:Z49" si="8">IF(LEN(C$2)&gt;0,SUM(C43:C48),"")</f>
        <v/>
      </c>
      <c r="D49" s="88" t="str">
        <f t="shared" si="8"/>
        <v/>
      </c>
      <c r="E49" s="88" t="str">
        <f t="shared" si="8"/>
        <v/>
      </c>
      <c r="F49" s="88" t="str">
        <f t="shared" si="8"/>
        <v/>
      </c>
      <c r="G49" s="88" t="str">
        <f t="shared" si="8"/>
        <v/>
      </c>
      <c r="H49" s="88" t="str">
        <f t="shared" si="8"/>
        <v/>
      </c>
      <c r="I49" s="88" t="str">
        <f t="shared" si="8"/>
        <v/>
      </c>
      <c r="J49" s="88" t="str">
        <f t="shared" si="8"/>
        <v/>
      </c>
      <c r="K49" s="88" t="str">
        <f t="shared" si="8"/>
        <v/>
      </c>
      <c r="L49" s="88" t="str">
        <f t="shared" si="8"/>
        <v/>
      </c>
      <c r="M49" s="88" t="str">
        <f t="shared" si="8"/>
        <v/>
      </c>
      <c r="N49" s="88">
        <f t="shared" si="8"/>
        <v>0</v>
      </c>
      <c r="O49" s="88">
        <f t="shared" si="8"/>
        <v>0</v>
      </c>
      <c r="P49" s="88">
        <f t="shared" si="8"/>
        <v>0</v>
      </c>
      <c r="Q49" s="88">
        <f t="shared" si="8"/>
        <v>0</v>
      </c>
      <c r="R49" s="88">
        <f t="shared" si="8"/>
        <v>0</v>
      </c>
      <c r="S49" s="88">
        <f t="shared" si="8"/>
        <v>0</v>
      </c>
      <c r="T49" s="88">
        <f t="shared" si="8"/>
        <v>0</v>
      </c>
      <c r="U49" s="88">
        <f t="shared" si="8"/>
        <v>0</v>
      </c>
      <c r="V49" s="88">
        <f t="shared" si="8"/>
        <v>36.6</v>
      </c>
      <c r="W49" s="88">
        <f t="shared" si="8"/>
        <v>0</v>
      </c>
      <c r="X49" s="88">
        <f t="shared" si="8"/>
        <v>111.1</v>
      </c>
      <c r="Y49" s="88">
        <f t="shared" si="8"/>
        <v>0</v>
      </c>
      <c r="Z49" s="89" t="str">
        <f t="shared" si="8"/>
        <v/>
      </c>
      <c r="AA49" s="90">
        <f t="shared" si="7"/>
        <v>147.69999999999999</v>
      </c>
    </row>
    <row r="50" spans="1:27" ht="15.95" customHeight="1" thickBot="1" x14ac:dyDescent="0.25"/>
    <row r="51" spans="1:27" ht="30" customHeight="1" thickBot="1" x14ac:dyDescent="0.25">
      <c r="A51" s="69"/>
      <c r="B51" s="7" t="str">
        <f>IF(LEN(B$2)&gt;0,B$2,"")</f>
        <v/>
      </c>
      <c r="C51" s="8" t="str">
        <f t="shared" ref="C51:Z51" si="9">IF(LEN(C$2)&gt;0,C$2,"")</f>
        <v/>
      </c>
      <c r="D51" s="8" t="str">
        <f t="shared" si="9"/>
        <v/>
      </c>
      <c r="E51" s="8" t="str">
        <f t="shared" si="9"/>
        <v/>
      </c>
      <c r="F51" s="8" t="str">
        <f t="shared" si="9"/>
        <v/>
      </c>
      <c r="G51" s="8" t="str">
        <f t="shared" si="9"/>
        <v/>
      </c>
      <c r="H51" s="8" t="str">
        <f t="shared" si="9"/>
        <v/>
      </c>
      <c r="I51" s="8" t="str">
        <f t="shared" si="9"/>
        <v/>
      </c>
      <c r="J51" s="8" t="str">
        <f t="shared" si="9"/>
        <v/>
      </c>
      <c r="K51" s="8" t="str">
        <f t="shared" si="9"/>
        <v/>
      </c>
      <c r="L51" s="8" t="str">
        <f t="shared" si="9"/>
        <v/>
      </c>
      <c r="M51" s="8" t="str">
        <f t="shared" si="9"/>
        <v/>
      </c>
      <c r="N51" s="8">
        <f t="shared" si="9"/>
        <v>13</v>
      </c>
      <c r="O51" s="8">
        <f t="shared" si="9"/>
        <v>14</v>
      </c>
      <c r="P51" s="8">
        <f t="shared" si="9"/>
        <v>15</v>
      </c>
      <c r="Q51" s="8">
        <f t="shared" si="9"/>
        <v>16</v>
      </c>
      <c r="R51" s="8">
        <f t="shared" si="9"/>
        <v>17</v>
      </c>
      <c r="S51" s="8">
        <f t="shared" si="9"/>
        <v>18</v>
      </c>
      <c r="T51" s="8">
        <f t="shared" si="9"/>
        <v>19</v>
      </c>
      <c r="U51" s="8">
        <f t="shared" si="9"/>
        <v>20</v>
      </c>
      <c r="V51" s="8">
        <f t="shared" si="9"/>
        <v>21</v>
      </c>
      <c r="W51" s="8">
        <f t="shared" si="9"/>
        <v>22</v>
      </c>
      <c r="X51" s="8">
        <f t="shared" si="9"/>
        <v>23</v>
      </c>
      <c r="Y51" s="9">
        <f t="shared" si="9"/>
        <v>24</v>
      </c>
      <c r="Z51" s="10" t="str">
        <f t="shared" si="9"/>
        <v/>
      </c>
      <c r="AA51" s="11" t="s">
        <v>1</v>
      </c>
    </row>
    <row r="52" spans="1:27" ht="24.95" customHeight="1" thickBot="1" x14ac:dyDescent="0.25">
      <c r="A52" s="86" t="s">
        <v>39</v>
      </c>
      <c r="B52" s="87" t="str">
        <f>IF(LEN(B$2)&gt;0,SUM(B10:B15)+B26+B40,"")</f>
        <v/>
      </c>
      <c r="C52" s="88" t="str">
        <f t="shared" ref="C52:Z52" si="10">IF(LEN(C$2)&gt;0,SUM(C10:C15)+C26+C40,"")</f>
        <v/>
      </c>
      <c r="D52" s="88" t="str">
        <f t="shared" si="10"/>
        <v/>
      </c>
      <c r="E52" s="88" t="str">
        <f t="shared" si="10"/>
        <v/>
      </c>
      <c r="F52" s="88" t="str">
        <f t="shared" si="10"/>
        <v/>
      </c>
      <c r="G52" s="88" t="str">
        <f t="shared" si="10"/>
        <v/>
      </c>
      <c r="H52" s="88" t="str">
        <f t="shared" si="10"/>
        <v/>
      </c>
      <c r="I52" s="88" t="str">
        <f t="shared" si="10"/>
        <v/>
      </c>
      <c r="J52" s="88" t="str">
        <f t="shared" si="10"/>
        <v/>
      </c>
      <c r="K52" s="88" t="str">
        <f t="shared" si="10"/>
        <v/>
      </c>
      <c r="L52" s="88" t="str">
        <f t="shared" si="10"/>
        <v/>
      </c>
      <c r="M52" s="88" t="str">
        <f t="shared" si="10"/>
        <v/>
      </c>
      <c r="N52" s="88">
        <f t="shared" si="10"/>
        <v>96.042000000000016</v>
      </c>
      <c r="O52" s="88">
        <f t="shared" si="10"/>
        <v>53.222000000000001</v>
      </c>
      <c r="P52" s="88">
        <f t="shared" si="10"/>
        <v>40.366</v>
      </c>
      <c r="Q52" s="88">
        <f t="shared" si="10"/>
        <v>46.75</v>
      </c>
      <c r="R52" s="88">
        <f t="shared" si="10"/>
        <v>41.11</v>
      </c>
      <c r="S52" s="88">
        <f t="shared" si="10"/>
        <v>53.677999999999997</v>
      </c>
      <c r="T52" s="88">
        <f t="shared" si="10"/>
        <v>65.78</v>
      </c>
      <c r="U52" s="88">
        <f t="shared" si="10"/>
        <v>64.197000000000003</v>
      </c>
      <c r="V52" s="88">
        <f t="shared" si="10"/>
        <v>79.013000000000005</v>
      </c>
      <c r="W52" s="88">
        <f t="shared" si="10"/>
        <v>52.134</v>
      </c>
      <c r="X52" s="88">
        <f t="shared" si="10"/>
        <v>147.554</v>
      </c>
      <c r="Y52" s="88">
        <f t="shared" si="10"/>
        <v>68.394000000000005</v>
      </c>
      <c r="Z52" s="89" t="str">
        <f t="shared" si="10"/>
        <v/>
      </c>
      <c r="AA52" s="104">
        <f>SUM(B52:Z52)</f>
        <v>808.24</v>
      </c>
    </row>
  </sheetData>
  <mergeCells count="11">
    <mergeCell ref="B27:AA27"/>
    <mergeCell ref="B28:Z28"/>
    <mergeCell ref="B33:AA33"/>
    <mergeCell ref="B34:AA34"/>
    <mergeCell ref="B42:AA42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0866141732283472" right="0.70866141732283472" top="0.74803149606299213" bottom="0.74803149606299213" header="0.31496062992125984" footer="0.31496062992125984"/>
  <pageSetup paperSize="9" scale="26"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80" zoomScaleNormal="80" workbookViewId="0">
      <selection activeCell="G11" sqref="G11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53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25">
      <c r="A2" s="6">
        <v>45546</v>
      </c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50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-44.9</v>
      </c>
      <c r="O4" s="18">
        <v>-10.7</v>
      </c>
      <c r="P4" s="18">
        <v>-6.2</v>
      </c>
      <c r="Q4" s="18">
        <v>-23.2</v>
      </c>
      <c r="R4" s="18"/>
      <c r="S4" s="18"/>
      <c r="T4" s="18">
        <v>-20.5</v>
      </c>
      <c r="U4" s="18"/>
      <c r="V4" s="18">
        <v>36.6</v>
      </c>
      <c r="W4" s="18">
        <v>-7.2</v>
      </c>
      <c r="X4" s="18">
        <v>111.1</v>
      </c>
      <c r="Y4" s="18">
        <v>-43.1</v>
      </c>
      <c r="Z4" s="19"/>
      <c r="AA4" s="111">
        <f>SUM(B4:Z4)</f>
        <v>-8.1000000000000156</v>
      </c>
    </row>
    <row r="5" spans="1:27" ht="24.95" customHeight="1" thickBot="1" x14ac:dyDescent="0.2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4.95" customHeight="1" x14ac:dyDescent="0.2">
      <c r="A7" s="26" t="s">
        <v>3</v>
      </c>
      <c r="B7" s="116"/>
      <c r="C7" s="117"/>
      <c r="D7" s="117"/>
      <c r="E7" s="117"/>
      <c r="F7" s="117"/>
      <c r="G7" s="117"/>
      <c r="H7" s="117"/>
      <c r="I7" s="117"/>
      <c r="J7" s="117"/>
      <c r="K7" s="117"/>
      <c r="L7" s="117"/>
      <c r="M7" s="117"/>
      <c r="N7" s="117">
        <v>87</v>
      </c>
      <c r="O7" s="117">
        <v>84.04</v>
      </c>
      <c r="P7" s="117">
        <v>89.57</v>
      </c>
      <c r="Q7" s="117">
        <v>90.25</v>
      </c>
      <c r="R7" s="117">
        <v>115.43</v>
      </c>
      <c r="S7" s="117">
        <v>180</v>
      </c>
      <c r="T7" s="117">
        <v>154.12</v>
      </c>
      <c r="U7" s="117">
        <v>433.89</v>
      </c>
      <c r="V7" s="117">
        <v>183</v>
      </c>
      <c r="W7" s="117">
        <v>137</v>
      </c>
      <c r="X7" s="117">
        <v>120.03</v>
      </c>
      <c r="Y7" s="117">
        <v>104.11</v>
      </c>
      <c r="Z7" s="118"/>
      <c r="AA7" s="119">
        <f>IF(SUM(B7:Z7)&lt;&gt;0,AVERAGEIF(B7:Z7,"&lt;&gt;"""),"")</f>
        <v>148.20333333333332</v>
      </c>
    </row>
    <row r="8" spans="1:27" ht="24.95" customHeight="1" thickBot="1" x14ac:dyDescent="0.2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34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28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4.95" customHeight="1" x14ac:dyDescent="0.2">
      <c r="A12" s="97" t="s">
        <v>29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4.95" customHeight="1" x14ac:dyDescent="0.2">
      <c r="A13" s="97" t="s">
        <v>30</v>
      </c>
      <c r="B13" s="128"/>
      <c r="C13" s="129"/>
      <c r="D13" s="129"/>
      <c r="E13" s="129"/>
      <c r="F13" s="129"/>
      <c r="G13" s="129"/>
      <c r="H13" s="129"/>
      <c r="I13" s="129"/>
      <c r="J13" s="129"/>
      <c r="K13" s="129"/>
      <c r="L13" s="129"/>
      <c r="M13" s="129"/>
      <c r="N13" s="129"/>
      <c r="O13" s="129"/>
      <c r="P13" s="129"/>
      <c r="Q13" s="129"/>
      <c r="R13" s="129"/>
      <c r="S13" s="129"/>
      <c r="T13" s="129"/>
      <c r="U13" s="129"/>
      <c r="V13" s="129"/>
      <c r="W13" s="129"/>
      <c r="X13" s="129"/>
      <c r="Y13" s="130"/>
      <c r="Z13" s="131"/>
      <c r="AA13" s="132">
        <f t="shared" si="0"/>
        <v>0</v>
      </c>
    </row>
    <row r="14" spans="1:27" ht="24.95" customHeight="1" x14ac:dyDescent="0.2">
      <c r="A14" s="97" t="s">
        <v>31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4.95" customHeight="1" x14ac:dyDescent="0.2">
      <c r="A15" s="97" t="s">
        <v>32</v>
      </c>
      <c r="B15" s="128"/>
      <c r="C15" s="133"/>
      <c r="D15" s="133"/>
      <c r="E15" s="133"/>
      <c r="F15" s="133"/>
      <c r="G15" s="133"/>
      <c r="H15" s="133"/>
      <c r="I15" s="133"/>
      <c r="J15" s="133"/>
      <c r="K15" s="133"/>
      <c r="L15" s="133"/>
      <c r="M15" s="133"/>
      <c r="N15" s="133">
        <v>44.9</v>
      </c>
      <c r="O15" s="133">
        <v>10.7</v>
      </c>
      <c r="P15" s="133">
        <v>6.2</v>
      </c>
      <c r="Q15" s="133">
        <v>23.2</v>
      </c>
      <c r="R15" s="133"/>
      <c r="S15" s="133"/>
      <c r="T15" s="133">
        <v>20.5</v>
      </c>
      <c r="U15" s="133"/>
      <c r="V15" s="133"/>
      <c r="W15" s="133">
        <v>7.2</v>
      </c>
      <c r="X15" s="133"/>
      <c r="Y15" s="133">
        <v>43.1</v>
      </c>
      <c r="Z15" s="131"/>
      <c r="AA15" s="132">
        <f t="shared" si="0"/>
        <v>155.80000000000001</v>
      </c>
    </row>
    <row r="16" spans="1:27" ht="30" customHeight="1" thickBot="1" x14ac:dyDescent="0.25">
      <c r="A16" s="86" t="s">
        <v>51</v>
      </c>
      <c r="B16" s="134" t="str">
        <f t="shared" ref="B16:Z16" si="1">IF(LEN(B$2)&gt;0,SUM(B11:B15),"")</f>
        <v/>
      </c>
      <c r="C16" s="135" t="str">
        <f t="shared" si="1"/>
        <v/>
      </c>
      <c r="D16" s="135" t="str">
        <f t="shared" si="1"/>
        <v/>
      </c>
      <c r="E16" s="135" t="str">
        <f t="shared" si="1"/>
        <v/>
      </c>
      <c r="F16" s="135" t="str">
        <f t="shared" si="1"/>
        <v/>
      </c>
      <c r="G16" s="135" t="str">
        <f t="shared" si="1"/>
        <v/>
      </c>
      <c r="H16" s="135" t="str">
        <f t="shared" si="1"/>
        <v/>
      </c>
      <c r="I16" s="135" t="str">
        <f t="shared" si="1"/>
        <v/>
      </c>
      <c r="J16" s="135" t="str">
        <f t="shared" si="1"/>
        <v/>
      </c>
      <c r="K16" s="135" t="str">
        <f t="shared" si="1"/>
        <v/>
      </c>
      <c r="L16" s="135" t="str">
        <f t="shared" si="1"/>
        <v/>
      </c>
      <c r="M16" s="135" t="str">
        <f t="shared" si="1"/>
        <v/>
      </c>
      <c r="N16" s="135">
        <f t="shared" si="1"/>
        <v>44.9</v>
      </c>
      <c r="O16" s="135">
        <f t="shared" si="1"/>
        <v>10.7</v>
      </c>
      <c r="P16" s="135">
        <f t="shared" si="1"/>
        <v>6.2</v>
      </c>
      <c r="Q16" s="135">
        <f t="shared" si="1"/>
        <v>23.2</v>
      </c>
      <c r="R16" s="135">
        <f t="shared" si="1"/>
        <v>0</v>
      </c>
      <c r="S16" s="135">
        <f t="shared" si="1"/>
        <v>0</v>
      </c>
      <c r="T16" s="135">
        <f t="shared" si="1"/>
        <v>20.5</v>
      </c>
      <c r="U16" s="135">
        <f t="shared" si="1"/>
        <v>0</v>
      </c>
      <c r="V16" s="135">
        <f t="shared" si="1"/>
        <v>0</v>
      </c>
      <c r="W16" s="135">
        <f t="shared" si="1"/>
        <v>7.2</v>
      </c>
      <c r="X16" s="135">
        <f t="shared" si="1"/>
        <v>0</v>
      </c>
      <c r="Y16" s="135">
        <f t="shared" si="1"/>
        <v>43.1</v>
      </c>
      <c r="Z16" s="136" t="str">
        <f t="shared" si="1"/>
        <v/>
      </c>
      <c r="AA16" s="90">
        <f t="shared" si="0"/>
        <v>155.80000000000001</v>
      </c>
    </row>
    <row r="17" spans="1:27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47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41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4.95" customHeight="1" x14ac:dyDescent="0.2">
      <c r="A20" s="97" t="s">
        <v>42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4.95" customHeight="1" x14ac:dyDescent="0.2">
      <c r="A21" s="97" t="s">
        <v>43</v>
      </c>
      <c r="B21" s="128"/>
      <c r="C21" s="129"/>
      <c r="D21" s="129"/>
      <c r="E21" s="129"/>
      <c r="F21" s="129"/>
      <c r="G21" s="129"/>
      <c r="H21" s="129"/>
      <c r="I21" s="129"/>
      <c r="J21" s="129"/>
      <c r="K21" s="129"/>
      <c r="L21" s="129"/>
      <c r="M21" s="129"/>
      <c r="N21" s="129"/>
      <c r="O21" s="129"/>
      <c r="P21" s="129"/>
      <c r="Q21" s="129"/>
      <c r="R21" s="129"/>
      <c r="S21" s="129"/>
      <c r="T21" s="129"/>
      <c r="U21" s="129"/>
      <c r="V21" s="129"/>
      <c r="W21" s="129"/>
      <c r="X21" s="129"/>
      <c r="Y21" s="130"/>
      <c r="Z21" s="131"/>
      <c r="AA21" s="132">
        <f t="shared" si="2"/>
        <v>0</v>
      </c>
    </row>
    <row r="22" spans="1:27" ht="24.95" customHeight="1" x14ac:dyDescent="0.2">
      <c r="A22" s="97" t="s">
        <v>44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4.95" customHeight="1" x14ac:dyDescent="0.2">
      <c r="A23" s="97" t="s">
        <v>45</v>
      </c>
      <c r="B23" s="128"/>
      <c r="C23" s="133"/>
      <c r="D23" s="133"/>
      <c r="E23" s="133"/>
      <c r="F23" s="133"/>
      <c r="G23" s="133"/>
      <c r="H23" s="133"/>
      <c r="I23" s="133"/>
      <c r="J23" s="133"/>
      <c r="K23" s="133"/>
      <c r="L23" s="133"/>
      <c r="M23" s="133"/>
      <c r="N23" s="133"/>
      <c r="O23" s="133"/>
      <c r="P23" s="133"/>
      <c r="Q23" s="133"/>
      <c r="R23" s="133"/>
      <c r="S23" s="133"/>
      <c r="T23" s="133"/>
      <c r="U23" s="133"/>
      <c r="V23" s="133">
        <v>36.6</v>
      </c>
      <c r="W23" s="133"/>
      <c r="X23" s="133">
        <v>111.1</v>
      </c>
      <c r="Y23" s="133"/>
      <c r="Z23" s="131"/>
      <c r="AA23" s="132">
        <f t="shared" si="2"/>
        <v>147.69999999999999</v>
      </c>
    </row>
    <row r="24" spans="1:27" ht="30" customHeight="1" thickBot="1" x14ac:dyDescent="0.25">
      <c r="A24" s="86" t="s">
        <v>49</v>
      </c>
      <c r="B24" s="134" t="str">
        <f t="shared" ref="B24:Z24" si="3">IF(LEN(B$2)&gt;0,SUM(B19:B23),"")</f>
        <v/>
      </c>
      <c r="C24" s="135" t="str">
        <f t="shared" si="3"/>
        <v/>
      </c>
      <c r="D24" s="135" t="str">
        <f t="shared" si="3"/>
        <v/>
      </c>
      <c r="E24" s="135" t="str">
        <f t="shared" si="3"/>
        <v/>
      </c>
      <c r="F24" s="135" t="str">
        <f t="shared" si="3"/>
        <v/>
      </c>
      <c r="G24" s="135" t="str">
        <f t="shared" si="3"/>
        <v/>
      </c>
      <c r="H24" s="135" t="str">
        <f t="shared" si="3"/>
        <v/>
      </c>
      <c r="I24" s="135" t="str">
        <f t="shared" si="3"/>
        <v/>
      </c>
      <c r="J24" s="135" t="str">
        <f t="shared" si="3"/>
        <v/>
      </c>
      <c r="K24" s="135" t="str">
        <f t="shared" si="3"/>
        <v/>
      </c>
      <c r="L24" s="135" t="str">
        <f t="shared" si="3"/>
        <v/>
      </c>
      <c r="M24" s="135" t="str">
        <f t="shared" si="3"/>
        <v/>
      </c>
      <c r="N24" s="135">
        <f t="shared" si="3"/>
        <v>0</v>
      </c>
      <c r="O24" s="135">
        <f t="shared" si="3"/>
        <v>0</v>
      </c>
      <c r="P24" s="135">
        <f t="shared" si="3"/>
        <v>0</v>
      </c>
      <c r="Q24" s="135">
        <f t="shared" si="3"/>
        <v>0</v>
      </c>
      <c r="R24" s="135">
        <f t="shared" si="3"/>
        <v>0</v>
      </c>
      <c r="S24" s="135">
        <f t="shared" si="3"/>
        <v>0</v>
      </c>
      <c r="T24" s="135">
        <f t="shared" si="3"/>
        <v>0</v>
      </c>
      <c r="U24" s="135">
        <f t="shared" si="3"/>
        <v>0</v>
      </c>
      <c r="V24" s="135">
        <f t="shared" si="3"/>
        <v>36.6</v>
      </c>
      <c r="W24" s="135">
        <f t="shared" si="3"/>
        <v>0</v>
      </c>
      <c r="X24" s="135">
        <f t="shared" si="3"/>
        <v>111.1</v>
      </c>
      <c r="Y24" s="135">
        <f t="shared" si="3"/>
        <v>0</v>
      </c>
      <c r="Z24" s="136" t="str">
        <f t="shared" si="3"/>
        <v/>
      </c>
      <c r="AA24" s="90">
        <f t="shared" si="2"/>
        <v>147.69999999999999</v>
      </c>
    </row>
    <row r="25" spans="1:27" ht="15.95" customHeight="1" x14ac:dyDescent="0.2"/>
    <row r="28" spans="1:27" x14ac:dyDescent="0.2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&amp;L&amp;K000000&amp;A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2</vt:i4>
      </vt:variant>
      <vt:variant>
        <vt:lpstr>Named Ranges</vt:lpstr>
      </vt:variant>
      <vt:variant>
        <vt:i4>72</vt:i4>
      </vt:variant>
    </vt:vector>
  </HeadingPairs>
  <TitlesOfParts>
    <vt:vector size="77" baseType="lpstr">
      <vt:lpstr>SPOT_Summary (SELL)</vt:lpstr>
      <vt:lpstr>SPOT_Summary (BUY)</vt:lpstr>
      <vt:lpstr>MKT_Coupling</vt:lpstr>
      <vt:lpstr>Summary_Chart (SELL)</vt:lpstr>
      <vt:lpstr>Summary_Chart (BUY)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DEM_UNITS_CRT_VALUES_SUM_BUY</vt:lpstr>
      <vt:lpstr>DEM_UNITS_CRT_VALUES_SUM_SELL</vt:lpstr>
      <vt:lpstr>DEM_UNITS_DRS_VALUES_SUM_BUY</vt:lpstr>
      <vt:lpstr>DEM_UNITS_DRS_VALUES_SUM_SELL</vt:lpstr>
      <vt:lpstr>DEM_UNITS_HVL_VALUES_SUM_BUY</vt:lpstr>
      <vt:lpstr>DEM_UNITS_HVL_VALUES_SUM_SELL</vt:lpstr>
      <vt:lpstr>DEM_UNITS_LVL_VALUES_SUM_BUY</vt:lpstr>
      <vt:lpstr>DEM_UNITS_LVL_VALUES_SUM_SELL</vt:lpstr>
      <vt:lpstr>DEM_UNITS_MVL_VALUES_SUM_BUY</vt:lpstr>
      <vt:lpstr>DEM_UNITS_MVL_VALUES_SUM_SELL</vt:lpstr>
      <vt:lpstr>DEM_UNITS_PMP_VALUES_SUM_BUY</vt:lpstr>
      <vt:lpstr>DEM_UNITS_PMP_VALUES_SUM_SELL</vt:lpstr>
      <vt:lpstr>DEM_UNITS_SLL_VALUES_SUM_BUY</vt:lpstr>
      <vt:lpstr>DEM_UNITS_SLL_VALUES_SUM_SELL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(BUY)'!Print_Area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2024-09-11T08:39:24Z</dcterms:created>
  <dcterms:modified xsi:type="dcterms:W3CDTF">2024-09-11T08:39:25Z</dcterms:modified>
</cp:coreProperties>
</file>