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<sst xmlns="http://schemas.openxmlformats.org/spreadsheetml/2006/main" count="119" uniqueCount="54">
  <si>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10/09/2024 11:31:01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</si>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</sst>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03-4FA3-AD91-979D26F3DE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03-4FA3-AD91-979D26F3DE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7</c:v>
                </c:pt>
                <c:pt idx="19">
                  <c:v>5.0430000000000001</c:v>
                </c:pt>
                <c:pt idx="20">
                  <c:v>1.012</c:v>
                </c:pt>
                <c:pt idx="21">
                  <c:v>6.5209999999999999</c:v>
                </c:pt>
                <c:pt idx="23">
                  <c:v>1.8779999999999999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3-4FA3-AD91-979D26F3DE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3.6709999999999998</c:v>
                </c:pt>
                <c:pt idx="19">
                  <c:v>1.76</c:v>
                </c:pt>
                <c:pt idx="20">
                  <c:v>8.6440000000000001</c:v>
                </c:pt>
                <c:pt idx="22">
                  <c:v>2.246</c:v>
                </c:pt>
                <c:pt idx="23">
                  <c:v>9.6950000000000003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03-4FA3-AD91-979D26F3DE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03-4FA3-AD91-979D26F3DE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03-4FA3-AD91-979D26F3DE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03-4FA3-AD91-979D26F3DE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0.65900000000000003</c:v>
                </c:pt>
                <c:pt idx="20">
                  <c:v>24.475999999999999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D03-4FA3-AD91-979D26F3DE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03-4FA3-AD91-979D26F3DE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51</c:v>
                </c:pt>
                <c:pt idx="14">
                  <c:v>42.5</c:v>
                </c:pt>
                <c:pt idx="15">
                  <c:v>32</c:v>
                </c:pt>
                <c:pt idx="16">
                  <c:v>68.081000000000003</c:v>
                </c:pt>
                <c:pt idx="17">
                  <c:v>178.69200000000001</c:v>
                </c:pt>
                <c:pt idx="18">
                  <c:v>24</c:v>
                </c:pt>
                <c:pt idx="22">
                  <c:v>101.458</c:v>
                </c:pt>
                <c:pt idx="23">
                  <c:v>45.62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03-4FA3-AD91-979D26F3DEE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33.700000000000003</c:v>
                </c:pt>
                <c:pt idx="13">
                  <c:v>189.4</c:v>
                </c:pt>
                <c:pt idx="14">
                  <c:v>133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106.7</c:v>
                </c:pt>
                <c:pt idx="19">
                  <c:v>0</c:v>
                </c:pt>
                <c:pt idx="20">
                  <c:v>0</c:v>
                </c:pt>
                <c:pt idx="21">
                  <c:v>95.8</c:v>
                </c:pt>
                <c:pt idx="22">
                  <c:v>10.3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03-4FA3-AD91-979D26F3DE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70.682000000000002</c:v>
                </c:pt>
                <c:pt idx="13">
                  <c:v>31.02</c:v>
                </c:pt>
                <c:pt idx="14">
                  <c:v>24.672999999999998</c:v>
                </c:pt>
                <c:pt idx="15">
                  <c:v>26.506</c:v>
                </c:pt>
                <c:pt idx="16">
                  <c:v>30.271999999999998</c:v>
                </c:pt>
                <c:pt idx="17">
                  <c:v>16.891000000000002</c:v>
                </c:pt>
                <c:pt idx="18">
                  <c:v>4.3689999999999998</c:v>
                </c:pt>
                <c:pt idx="19">
                  <c:v>2.7450000000000001</c:v>
                </c:pt>
                <c:pt idx="20">
                  <c:v>4.2069999999999999</c:v>
                </c:pt>
                <c:pt idx="21">
                  <c:v>0.217</c:v>
                </c:pt>
                <c:pt idx="22">
                  <c:v>0.24299999999999999</c:v>
                </c:pt>
                <c:pt idx="23">
                  <c:v>2.762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03-4FA3-AD91-979D26F3DE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03-4FA3-AD91-979D26F3DE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65</c:v>
                </c:pt>
                <c:pt idx="20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D03-4FA3-AD91-979D26F3D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89.12</c:v>
                </c:pt>
                <c:pt idx="13">
                  <c:v>80.94</c:v>
                </c:pt>
                <c:pt idx="14">
                  <c:v>92.5</c:v>
                </c:pt>
                <c:pt idx="15">
                  <c:v>100</c:v>
                </c:pt>
                <c:pt idx="16">
                  <c:v>113.85</c:v>
                </c:pt>
                <c:pt idx="17">
                  <c:v>109.75</c:v>
                </c:pt>
                <c:pt idx="18">
                  <c:v>122</c:v>
                </c:pt>
                <c:pt idx="19">
                  <c:v>178.9</c:v>
                </c:pt>
                <c:pt idx="20">
                  <c:v>148.77000000000001</c:v>
                </c:pt>
                <c:pt idx="21">
                  <c:v>112</c:v>
                </c:pt>
                <c:pt idx="22">
                  <c:v>107</c:v>
                </c:pt>
                <c:pt idx="23">
                  <c:v>99.81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03-4FA3-AD91-979D26F3D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5E-4B61-B487-33F50E4801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5E-4B61-B487-33F50E4801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7.29</c:v>
                </c:pt>
                <c:pt idx="13">
                  <c:v>10.363999999999999</c:v>
                </c:pt>
                <c:pt idx="14">
                  <c:v>6.83</c:v>
                </c:pt>
                <c:pt idx="15">
                  <c:v>6.4649999999999999</c:v>
                </c:pt>
                <c:pt idx="16">
                  <c:v>6.3040000000000003</c:v>
                </c:pt>
                <c:pt idx="17">
                  <c:v>8.4329999999999998</c:v>
                </c:pt>
                <c:pt idx="22">
                  <c:v>3.0030000000000001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5E-4B61-B487-33F50E4801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20.73</c:v>
                </c:pt>
                <c:pt idx="13">
                  <c:v>47.357999999999997</c:v>
                </c:pt>
                <c:pt idx="14">
                  <c:v>78.253</c:v>
                </c:pt>
                <c:pt idx="15">
                  <c:v>54.186</c:v>
                </c:pt>
                <c:pt idx="16">
                  <c:v>90.507000000000005</c:v>
                </c:pt>
                <c:pt idx="17">
                  <c:v>63.95</c:v>
                </c:pt>
                <c:pt idx="18">
                  <c:v>3.395</c:v>
                </c:pt>
                <c:pt idx="19">
                  <c:v>0.214</c:v>
                </c:pt>
                <c:pt idx="20">
                  <c:v>3.0780000000000003</c:v>
                </c:pt>
                <c:pt idx="21">
                  <c:v>0.505</c:v>
                </c:pt>
                <c:pt idx="23">
                  <c:v>5.375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5E-4B61-B487-33F50E4801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75E-4B61-B487-33F50E4801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5E-4B61-B487-33F50E4801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5E-4B61-B487-33F50E4801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75E-4B61-B487-33F50E4801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75E-4B61-B487-33F50E4801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75E-4B61-B487-33F50E4801C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4.9000000000000004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75</c:v>
                </c:pt>
                <c:pt idx="20">
                  <c:v>44.3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5E-4B61-B487-33F50E4801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127.35899999999999</c:v>
                </c:pt>
                <c:pt idx="13">
                  <c:v>162.69999999999999</c:v>
                </c:pt>
                <c:pt idx="14">
                  <c:v>105.119</c:v>
                </c:pt>
                <c:pt idx="16">
                  <c:v>1.542</c:v>
                </c:pt>
                <c:pt idx="17">
                  <c:v>123.2</c:v>
                </c:pt>
                <c:pt idx="18">
                  <c:v>135.38</c:v>
                </c:pt>
                <c:pt idx="20">
                  <c:v>55.942</c:v>
                </c:pt>
                <c:pt idx="21">
                  <c:v>102.038</c:v>
                </c:pt>
                <c:pt idx="22">
                  <c:v>111.209</c:v>
                </c:pt>
                <c:pt idx="23">
                  <c:v>54.58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5E-4B61-B487-33F50E4801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75E-4B61-B487-33F50E4801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75E-4B61-B487-33F50E480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89.12</c:v>
                </c:pt>
                <c:pt idx="13">
                  <c:v>80.94</c:v>
                </c:pt>
                <c:pt idx="14">
                  <c:v>92.5</c:v>
                </c:pt>
                <c:pt idx="15">
                  <c:v>100</c:v>
                </c:pt>
                <c:pt idx="16">
                  <c:v>113.85</c:v>
                </c:pt>
                <c:pt idx="17">
                  <c:v>109.75</c:v>
                </c:pt>
                <c:pt idx="18">
                  <c:v>122</c:v>
                </c:pt>
                <c:pt idx="19">
                  <c:v>178.9</c:v>
                </c:pt>
                <c:pt idx="20">
                  <c:v>148.77000000000001</c:v>
                </c:pt>
                <c:pt idx="21">
                  <c:v>112</c:v>
                </c:pt>
                <c:pt idx="22">
                  <c:v>107</c:v>
                </c:pt>
                <c:pt idx="23">
                  <c:v>99.81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75E-4B61-B487-33F50E480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155.38200000000001</v>
      </c>
      <c r="O4" s="18">
        <v>220.42</v>
      </c>
      <c r="P4" s="18">
        <v>200.17299999999997</v>
      </c>
      <c r="Q4" s="18">
        <v>65.506</v>
      </c>
      <c r="R4" s="18">
        <v>98.352999999999994</v>
      </c>
      <c r="S4" s="18">
        <v>195.583</v>
      </c>
      <c r="T4" s="18">
        <v>138.73999999999998</v>
      </c>
      <c r="U4" s="18">
        <v>75.206999999999994</v>
      </c>
      <c r="V4" s="18">
        <v>103.339</v>
      </c>
      <c r="W4" s="18">
        <v>102.538</v>
      </c>
      <c r="X4" s="18">
        <v>114.24699999999999</v>
      </c>
      <c r="Y4" s="18">
        <v>59.954999999999998</v>
      </c>
      <c r="Z4" s="19"/>
      <c r="AA4" s="20">
        <f>SUM(B4:Z4)</f>
        <v>1529.443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89.12</v>
      </c>
      <c r="O7" s="28">
        <v>80.94</v>
      </c>
      <c r="P7" s="28">
        <v>92.5</v>
      </c>
      <c r="Q7" s="28">
        <v>100</v>
      </c>
      <c r="R7" s="28">
        <v>113.85</v>
      </c>
      <c r="S7" s="28">
        <v>109.75</v>
      </c>
      <c r="T7" s="28">
        <v>122</v>
      </c>
      <c r="U7" s="28">
        <v>178.9</v>
      </c>
      <c r="V7" s="28">
        <v>148.77000000000001</v>
      </c>
      <c r="W7" s="28">
        <v>112</v>
      </c>
      <c r="X7" s="28">
        <v>107</v>
      </c>
      <c r="Y7" s="28">
        <v>99.81</v>
      </c>
      <c r="Z7" s="29"/>
      <c r="AA7" s="30">
        <f>IF(SUM(B7:Z7)&lt;&gt;0,AVERAGEIF(B7:Z7,"&lt;&gt;"""),"")</f>
        <v>112.88666666666666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0.65900000000000003</v>
      </c>
      <c r="V10" s="42">
        <v>24.475999999999999</v>
      </c>
      <c r="W10" s="42"/>
      <c r="X10" s="42"/>
      <c r="Y10" s="42"/>
      <c r="Z10" s="43"/>
      <c r="AA10" s="44">
        <f t="shared" ref="AA10:AA15" si="0">SUM(B10:Z10)</f>
        <v>25.134999999999998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51</v>
      </c>
      <c r="O12" s="52"/>
      <c r="P12" s="52">
        <v>42.5</v>
      </c>
      <c r="Q12" s="52">
        <v>32</v>
      </c>
      <c r="R12" s="52">
        <v>68.081000000000003</v>
      </c>
      <c r="S12" s="52">
        <v>178.69200000000001</v>
      </c>
      <c r="T12" s="52">
        <v>24</v>
      </c>
      <c r="U12" s="52"/>
      <c r="V12" s="52"/>
      <c r="W12" s="52"/>
      <c r="X12" s="52">
        <v>101.458</v>
      </c>
      <c r="Y12" s="52">
        <v>45.62</v>
      </c>
      <c r="Z12" s="53"/>
      <c r="AA12" s="54">
        <f t="shared" si="0"/>
        <v>543.351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65</v>
      </c>
      <c r="V13" s="52">
        <v>65</v>
      </c>
      <c r="W13" s="52"/>
      <c r="X13" s="52"/>
      <c r="Y13" s="52"/>
      <c r="Z13" s="53"/>
      <c r="AA13" s="54">
        <f t="shared" si="0"/>
        <v>130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70.682000000000002</v>
      </c>
      <c r="O14" s="57">
        <v>31.02</v>
      </c>
      <c r="P14" s="57">
        <v>24.672999999999998</v>
      </c>
      <c r="Q14" s="57">
        <v>26.506</v>
      </c>
      <c r="R14" s="57">
        <v>30.271999999999998</v>
      </c>
      <c r="S14" s="57">
        <v>16.891000000000002</v>
      </c>
      <c r="T14" s="57">
        <v>4.3689999999999998</v>
      </c>
      <c r="U14" s="57">
        <v>2.7450000000000001</v>
      </c>
      <c r="V14" s="57">
        <v>4.2069999999999999</v>
      </c>
      <c r="W14" s="57">
        <v>0.217</v>
      </c>
      <c r="X14" s="57">
        <v>0.24299999999999999</v>
      </c>
      <c r="Y14" s="57">
        <v>2.762</v>
      </c>
      <c r="Z14" s="58"/>
      <c r="AA14" s="59">
        <f t="shared" si="0"/>
        <v>214.58699999999999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121.682</v>
      </c>
      <c r="O16" s="62">
        <f t="shared" si="1"/>
        <v>31.02</v>
      </c>
      <c r="P16" s="62">
        <f t="shared" si="1"/>
        <v>67.173000000000002</v>
      </c>
      <c r="Q16" s="62">
        <f t="shared" si="1"/>
        <v>58.506</v>
      </c>
      <c r="R16" s="62">
        <f t="shared" si="1"/>
        <v>98.353000000000009</v>
      </c>
      <c r="S16" s="62">
        <f t="shared" si="1"/>
        <v>195.583</v>
      </c>
      <c r="T16" s="62">
        <f t="shared" si="1"/>
        <v>28.369</v>
      </c>
      <c r="U16" s="62">
        <f t="shared" si="1"/>
        <v>68.404000000000011</v>
      </c>
      <c r="V16" s="62">
        <f t="shared" si="1"/>
        <v>93.682999999999993</v>
      </c>
      <c r="W16" s="62">
        <f t="shared" si="1"/>
        <v>0.217</v>
      </c>
      <c r="X16" s="62">
        <f t="shared" si="1"/>
        <v>101.70099999999999</v>
      </c>
      <c r="Y16" s="62">
        <f t="shared" si="1"/>
        <v>48.381999999999998</v>
      </c>
      <c r="Z16" s="63" t="str">
        <f t="shared" si="1"/>
        <v/>
      </c>
      <c r="AA16" s="64">
        <f>SUM(AA10:AA15)</f>
        <v>913.07299999999998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7</v>
      </c>
      <c r="R20" s="77"/>
      <c r="S20" s="77"/>
      <c r="T20" s="77"/>
      <c r="U20" s="77">
        <v>5.0430000000000001</v>
      </c>
      <c r="V20" s="77">
        <v>1.012</v>
      </c>
      <c r="W20" s="77">
        <v>6.5209999999999999</v>
      </c>
      <c r="X20" s="77"/>
      <c r="Y20" s="77">
        <v>1.8779999999999999</v>
      </c>
      <c r="Z20" s="78"/>
      <c r="AA20" s="79">
        <f t="shared" si="2"/>
        <v>21.454000000000001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3.6709999999999998</v>
      </c>
      <c r="U21" s="81">
        <v>1.76</v>
      </c>
      <c r="V21" s="81">
        <v>8.6440000000000001</v>
      </c>
      <c r="W21" s="81"/>
      <c r="X21" s="81">
        <v>2.246</v>
      </c>
      <c r="Y21" s="81">
        <v>9.6950000000000003</v>
      </c>
      <c r="Z21" s="78"/>
      <c r="AA21" s="79">
        <f t="shared" si="2"/>
        <v>26.015999999999998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7</v>
      </c>
      <c r="R26" s="88">
        <f t="shared" si="3"/>
        <v>0</v>
      </c>
      <c r="S26" s="88">
        <f t="shared" si="3"/>
        <v>0</v>
      </c>
      <c r="T26" s="88">
        <f t="shared" si="3"/>
        <v>3.6709999999999998</v>
      </c>
      <c r="U26" s="88">
        <f t="shared" si="3"/>
        <v>6.8029999999999999</v>
      </c>
      <c r="V26" s="88">
        <f t="shared" si="3"/>
        <v>9.6560000000000006</v>
      </c>
      <c r="W26" s="88">
        <f t="shared" si="3"/>
        <v>6.5209999999999999</v>
      </c>
      <c r="X26" s="88">
        <f t="shared" si="3"/>
        <v>2.246</v>
      </c>
      <c r="Y26" s="88">
        <f t="shared" si="3"/>
        <v>11.573</v>
      </c>
      <c r="Z26" s="89" t="str">
        <f t="shared" si="3"/>
        <v/>
      </c>
      <c r="AA26" s="90">
        <f>SUM(AA19:AA25)</f>
        <v>47.47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121.682</v>
      </c>
      <c r="O30" s="77">
        <v>31.02</v>
      </c>
      <c r="P30" s="77">
        <v>67.173000000000002</v>
      </c>
      <c r="Q30" s="77">
        <v>65.506</v>
      </c>
      <c r="R30" s="77">
        <v>98.352999999999994</v>
      </c>
      <c r="S30" s="77">
        <v>195.583</v>
      </c>
      <c r="T30" s="77">
        <v>32.04</v>
      </c>
      <c r="U30" s="77">
        <v>75.206999999999994</v>
      </c>
      <c r="V30" s="77">
        <v>103.339</v>
      </c>
      <c r="W30" s="77">
        <v>6.7380000000000004</v>
      </c>
      <c r="X30" s="77">
        <v>103.947</v>
      </c>
      <c r="Y30" s="77">
        <v>59.954999999999998</v>
      </c>
      <c r="Z30" s="78"/>
      <c r="AA30" s="79">
        <f>SUM(B30:Z30)</f>
        <v>960.54300000000012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121.682</v>
      </c>
      <c r="O32" s="62">
        <f t="shared" si="4"/>
        <v>31.02</v>
      </c>
      <c r="P32" s="62">
        <f t="shared" si="4"/>
        <v>67.173000000000002</v>
      </c>
      <c r="Q32" s="62">
        <f t="shared" si="4"/>
        <v>65.506</v>
      </c>
      <c r="R32" s="62">
        <f t="shared" si="4"/>
        <v>98.352999999999994</v>
      </c>
      <c r="S32" s="62">
        <f t="shared" si="4"/>
        <v>195.583</v>
      </c>
      <c r="T32" s="62">
        <f t="shared" si="4"/>
        <v>32.04</v>
      </c>
      <c r="U32" s="62">
        <f t="shared" si="4"/>
        <v>75.206999999999994</v>
      </c>
      <c r="V32" s="62">
        <f t="shared" si="4"/>
        <v>103.339</v>
      </c>
      <c r="W32" s="62">
        <f t="shared" si="4"/>
        <v>6.7380000000000004</v>
      </c>
      <c r="X32" s="62">
        <f t="shared" si="4"/>
        <v>103.947</v>
      </c>
      <c r="Y32" s="62">
        <f t="shared" si="4"/>
        <v>59.954999999999998</v>
      </c>
      <c r="Z32" s="63" t="str">
        <f t="shared" si="4"/>
        <v/>
      </c>
      <c r="AA32" s="64">
        <f>SUM(AA29:AA31)</f>
        <v>960.54300000000012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33.700000000000003</v>
      </c>
      <c r="O39" s="99">
        <v>189.4</v>
      </c>
      <c r="P39" s="99">
        <v>133</v>
      </c>
      <c r="Q39" s="99"/>
      <c r="R39" s="99"/>
      <c r="S39" s="99"/>
      <c r="T39" s="99">
        <v>106.7</v>
      </c>
      <c r="U39" s="99"/>
      <c r="V39" s="99"/>
      <c r="W39" s="99">
        <v>95.8</v>
      </c>
      <c r="X39" s="99">
        <v>10.3</v>
      </c>
      <c r="Y39" s="99"/>
      <c r="Z39" s="100"/>
      <c r="AA39" s="79">
        <f t="shared" si="5"/>
        <v>568.9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33.700000000000003</v>
      </c>
      <c r="O40" s="88">
        <f t="shared" si="6"/>
        <v>189.4</v>
      </c>
      <c r="P40" s="88">
        <f t="shared" si="6"/>
        <v>133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106.7</v>
      </c>
      <c r="U40" s="88">
        <f t="shared" si="6"/>
        <v>0</v>
      </c>
      <c r="V40" s="88">
        <f t="shared" si="6"/>
        <v>0</v>
      </c>
      <c r="W40" s="88">
        <f t="shared" si="6"/>
        <v>95.8</v>
      </c>
      <c r="X40" s="88">
        <f t="shared" si="6"/>
        <v>10.3</v>
      </c>
      <c r="Y40" s="88">
        <f t="shared" si="6"/>
        <v>0</v>
      </c>
      <c r="Z40" s="89" t="str">
        <f t="shared" si="6"/>
        <v/>
      </c>
      <c r="AA40" s="90">
        <f t="shared" si="5"/>
        <v>568.9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33.700000000000003</v>
      </c>
      <c r="O47" s="99">
        <v>189.4</v>
      </c>
      <c r="P47" s="99">
        <v>133</v>
      </c>
      <c r="Q47" s="99"/>
      <c r="R47" s="99"/>
      <c r="S47" s="99"/>
      <c r="T47" s="99">
        <v>106.7</v>
      </c>
      <c r="U47" s="99"/>
      <c r="V47" s="99"/>
      <c r="W47" s="99">
        <v>95.8</v>
      </c>
      <c r="X47" s="99">
        <v>10.3</v>
      </c>
      <c r="Y47" s="99"/>
      <c r="Z47" s="100"/>
      <c r="AA47" s="79">
        <f t="shared" si="7"/>
        <v>568.9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33.700000000000003</v>
      </c>
      <c r="O49" s="88">
        <f t="shared" si="8"/>
        <v>189.4</v>
      </c>
      <c r="P49" s="88">
        <f t="shared" si="8"/>
        <v>133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106.7</v>
      </c>
      <c r="U49" s="88">
        <f t="shared" si="8"/>
        <v>0</v>
      </c>
      <c r="V49" s="88">
        <f t="shared" si="8"/>
        <v>0</v>
      </c>
      <c r="W49" s="88">
        <f t="shared" si="8"/>
        <v>95.8</v>
      </c>
      <c r="X49" s="88">
        <f t="shared" si="8"/>
        <v>10.3</v>
      </c>
      <c r="Y49" s="88">
        <f t="shared" si="8"/>
        <v>0</v>
      </c>
      <c r="Z49" s="89" t="str">
        <f t="shared" si="8"/>
        <v/>
      </c>
      <c r="AA49" s="90">
        <f t="shared" si="7"/>
        <v>568.9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155.38200000000001</v>
      </c>
      <c r="O52" s="88">
        <f t="shared" si="10"/>
        <v>220.42000000000002</v>
      </c>
      <c r="P52" s="88">
        <f t="shared" si="10"/>
        <v>200.173</v>
      </c>
      <c r="Q52" s="88">
        <f t="shared" si="10"/>
        <v>65.506</v>
      </c>
      <c r="R52" s="88">
        <f t="shared" si="10"/>
        <v>98.353000000000009</v>
      </c>
      <c r="S52" s="88">
        <f t="shared" si="10"/>
        <v>195.583</v>
      </c>
      <c r="T52" s="88">
        <f t="shared" si="10"/>
        <v>138.74</v>
      </c>
      <c r="U52" s="88">
        <f t="shared" si="10"/>
        <v>75.207000000000008</v>
      </c>
      <c r="V52" s="88">
        <f t="shared" si="10"/>
        <v>103.339</v>
      </c>
      <c r="W52" s="88">
        <f t="shared" si="10"/>
        <v>102.538</v>
      </c>
      <c r="X52" s="88">
        <f t="shared" si="10"/>
        <v>114.24699999999999</v>
      </c>
      <c r="Y52" s="88">
        <f t="shared" si="10"/>
        <v>59.954999999999998</v>
      </c>
      <c r="Z52" s="89" t="str">
        <f t="shared" si="10"/>
        <v/>
      </c>
      <c r="AA52" s="104">
        <f>SUM(B52:Z52)</f>
        <v>1529.4430000000002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155.37900000000002</v>
      </c>
      <c r="O4" s="18">
        <v>220.422</v>
      </c>
      <c r="P4" s="18">
        <v>200.202</v>
      </c>
      <c r="Q4" s="18">
        <v>65.551000000000002</v>
      </c>
      <c r="R4" s="18">
        <v>98.353000000000009</v>
      </c>
      <c r="S4" s="18">
        <v>195.58300000000003</v>
      </c>
      <c r="T4" s="18">
        <v>138.77500000000001</v>
      </c>
      <c r="U4" s="18">
        <v>75.213999999999999</v>
      </c>
      <c r="V4" s="18">
        <v>103.32</v>
      </c>
      <c r="W4" s="18">
        <v>102.54299999999999</v>
      </c>
      <c r="X4" s="18">
        <v>114.212</v>
      </c>
      <c r="Y4" s="18">
        <v>59.954999999999998</v>
      </c>
      <c r="Z4" s="19"/>
      <c r="AA4" s="20">
        <f>SUM(B4:Z4)</f>
        <v>1529.509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89.12</v>
      </c>
      <c r="O7" s="28">
        <v>80.94</v>
      </c>
      <c r="P7" s="28">
        <v>92.5</v>
      </c>
      <c r="Q7" s="28">
        <v>100</v>
      </c>
      <c r="R7" s="28">
        <v>113.85</v>
      </c>
      <c r="S7" s="28">
        <v>109.75</v>
      </c>
      <c r="T7" s="28">
        <v>122</v>
      </c>
      <c r="U7" s="28">
        <v>178.9</v>
      </c>
      <c r="V7" s="28">
        <v>148.77000000000001</v>
      </c>
      <c r="W7" s="28">
        <v>112</v>
      </c>
      <c r="X7" s="28">
        <v>107</v>
      </c>
      <c r="Y7" s="28">
        <v>99.81</v>
      </c>
      <c r="Z7" s="29"/>
      <c r="AA7" s="30">
        <f>IF(SUM(B7:Z7)&lt;&gt;0,AVERAGEIF(B7:Z7,"&lt;&gt;"""),"")</f>
        <v>112.88666666666666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127.35899999999999</v>
      </c>
      <c r="O14" s="57">
        <v>162.69999999999999</v>
      </c>
      <c r="P14" s="57">
        <v>105.119</v>
      </c>
      <c r="Q14" s="57"/>
      <c r="R14" s="57">
        <v>1.542</v>
      </c>
      <c r="S14" s="57">
        <v>123.2</v>
      </c>
      <c r="T14" s="57">
        <v>135.38</v>
      </c>
      <c r="U14" s="57"/>
      <c r="V14" s="57">
        <v>55.942</v>
      </c>
      <c r="W14" s="57">
        <v>102.038</v>
      </c>
      <c r="X14" s="57">
        <v>111.209</v>
      </c>
      <c r="Y14" s="57">
        <v>54.58</v>
      </c>
      <c r="Z14" s="58"/>
      <c r="AA14" s="59">
        <f t="shared" si="0"/>
        <v>979.06900000000007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127.35899999999999</v>
      </c>
      <c r="O16" s="62">
        <f t="shared" si="1"/>
        <v>162.69999999999999</v>
      </c>
      <c r="P16" s="62">
        <f t="shared" si="1"/>
        <v>105.119</v>
      </c>
      <c r="Q16" s="62">
        <f t="shared" si="1"/>
        <v>0</v>
      </c>
      <c r="R16" s="62">
        <f t="shared" si="1"/>
        <v>1.542</v>
      </c>
      <c r="S16" s="62">
        <f t="shared" si="1"/>
        <v>123.2</v>
      </c>
      <c r="T16" s="62">
        <f t="shared" si="1"/>
        <v>135.38</v>
      </c>
      <c r="U16" s="62">
        <f t="shared" si="1"/>
        <v>0</v>
      </c>
      <c r="V16" s="62">
        <f t="shared" si="1"/>
        <v>55.942</v>
      </c>
      <c r="W16" s="62">
        <f t="shared" si="1"/>
        <v>102.038</v>
      </c>
      <c r="X16" s="62">
        <f t="shared" si="1"/>
        <v>111.209</v>
      </c>
      <c r="Y16" s="62">
        <f t="shared" si="1"/>
        <v>54.58</v>
      </c>
      <c r="Z16" s="63" t="str">
        <f t="shared" si="1"/>
        <v/>
      </c>
      <c r="AA16" s="64">
        <f>SUM(AA10:AA15)</f>
        <v>979.06900000000007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7.29</v>
      </c>
      <c r="O20" s="77">
        <v>10.363999999999999</v>
      </c>
      <c r="P20" s="77">
        <v>6.83</v>
      </c>
      <c r="Q20" s="77">
        <v>6.4649999999999999</v>
      </c>
      <c r="R20" s="77">
        <v>6.3040000000000003</v>
      </c>
      <c r="S20" s="77">
        <v>8.4329999999999998</v>
      </c>
      <c r="T20" s="77"/>
      <c r="U20" s="77"/>
      <c r="V20" s="77"/>
      <c r="W20" s="77"/>
      <c r="X20" s="77">
        <v>3.0030000000000001</v>
      </c>
      <c r="Y20" s="77"/>
      <c r="Z20" s="78"/>
      <c r="AA20" s="79">
        <f t="shared" si="2"/>
        <v>48.689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20.73</v>
      </c>
      <c r="O21" s="81">
        <v>47.357999999999997</v>
      </c>
      <c r="P21" s="81">
        <v>78.253</v>
      </c>
      <c r="Q21" s="81">
        <v>54.186</v>
      </c>
      <c r="R21" s="81">
        <v>90.507000000000005</v>
      </c>
      <c r="S21" s="81">
        <v>63.95</v>
      </c>
      <c r="T21" s="81">
        <v>3.395</v>
      </c>
      <c r="U21" s="81">
        <v>0.214</v>
      </c>
      <c r="V21" s="81">
        <v>3.0780000000000003</v>
      </c>
      <c r="W21" s="81">
        <v>0.505</v>
      </c>
      <c r="X21" s="81"/>
      <c r="Y21" s="81">
        <v>5.375</v>
      </c>
      <c r="Z21" s="78"/>
      <c r="AA21" s="79">
        <f t="shared" si="2"/>
        <v>367.55099999999993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28.02</v>
      </c>
      <c r="O26" s="88">
        <f t="shared" si="3"/>
        <v>57.721999999999994</v>
      </c>
      <c r="P26" s="88">
        <f t="shared" si="3"/>
        <v>95.082999999999998</v>
      </c>
      <c r="Q26" s="88">
        <f t="shared" si="3"/>
        <v>60.650999999999996</v>
      </c>
      <c r="R26" s="88">
        <f t="shared" si="3"/>
        <v>96.811000000000007</v>
      </c>
      <c r="S26" s="88">
        <f t="shared" si="3"/>
        <v>72.38300000000001</v>
      </c>
      <c r="T26" s="88">
        <f t="shared" si="3"/>
        <v>3.395</v>
      </c>
      <c r="U26" s="88">
        <f t="shared" si="3"/>
        <v>0.214</v>
      </c>
      <c r="V26" s="88">
        <f t="shared" si="3"/>
        <v>3.0780000000000003</v>
      </c>
      <c r="W26" s="88">
        <f t="shared" si="3"/>
        <v>0.505</v>
      </c>
      <c r="X26" s="88">
        <f t="shared" si="3"/>
        <v>3.0030000000000001</v>
      </c>
      <c r="Y26" s="88">
        <f t="shared" si="3"/>
        <v>5.375</v>
      </c>
      <c r="Z26" s="89" t="str">
        <f t="shared" si="3"/>
        <v/>
      </c>
      <c r="AA26" s="90">
        <f>SUM(AA19:AA25)</f>
        <v>426.23999999999995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155.37899999999999</v>
      </c>
      <c r="O30" s="77">
        <v>220.422</v>
      </c>
      <c r="P30" s="77">
        <v>200.202</v>
      </c>
      <c r="Q30" s="77">
        <v>60.651000000000003</v>
      </c>
      <c r="R30" s="77">
        <v>98.352999999999994</v>
      </c>
      <c r="S30" s="77">
        <v>195.583</v>
      </c>
      <c r="T30" s="77">
        <v>138.77500000000001</v>
      </c>
      <c r="U30" s="77">
        <v>0.214</v>
      </c>
      <c r="V30" s="77">
        <v>59.02</v>
      </c>
      <c r="W30" s="77">
        <v>102.54300000000001</v>
      </c>
      <c r="X30" s="77">
        <v>114.212</v>
      </c>
      <c r="Y30" s="77">
        <v>59.954999999999998</v>
      </c>
      <c r="Z30" s="78"/>
      <c r="AA30" s="79">
        <f>SUM(B30:Z30)</f>
        <v>1405.3089999999997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155.37899999999999</v>
      </c>
      <c r="O32" s="62">
        <f t="shared" si="4"/>
        <v>220.422</v>
      </c>
      <c r="P32" s="62">
        <f t="shared" si="4"/>
        <v>200.202</v>
      </c>
      <c r="Q32" s="62">
        <f t="shared" si="4"/>
        <v>60.651000000000003</v>
      </c>
      <c r="R32" s="62">
        <f t="shared" si="4"/>
        <v>98.352999999999994</v>
      </c>
      <c r="S32" s="62">
        <f t="shared" si="4"/>
        <v>195.583</v>
      </c>
      <c r="T32" s="62">
        <f t="shared" si="4"/>
        <v>138.77500000000001</v>
      </c>
      <c r="U32" s="62">
        <f t="shared" si="4"/>
        <v>0.214</v>
      </c>
      <c r="V32" s="62">
        <f t="shared" si="4"/>
        <v>59.02</v>
      </c>
      <c r="W32" s="62">
        <f t="shared" si="4"/>
        <v>102.54300000000001</v>
      </c>
      <c r="X32" s="62">
        <f t="shared" si="4"/>
        <v>114.212</v>
      </c>
      <c r="Y32" s="62">
        <f t="shared" si="4"/>
        <v>59.954999999999998</v>
      </c>
      <c r="Z32" s="63" t="str">
        <f t="shared" si="4"/>
        <v/>
      </c>
      <c r="AA32" s="64">
        <f>SUM(AA29:AA31)</f>
        <v>1405.3089999999997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7</v>
      </c>
      <c r="V37" s="99">
        <v>7</v>
      </c>
      <c r="W37" s="99"/>
      <c r="X37" s="99"/>
      <c r="Y37" s="99"/>
      <c r="Z37" s="100"/>
      <c r="AA37" s="79">
        <f t="shared" si="5"/>
        <v>14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4.9000000000000004</v>
      </c>
      <c r="R39" s="99"/>
      <c r="S39" s="99"/>
      <c r="T39" s="99"/>
      <c r="U39" s="99">
        <v>68</v>
      </c>
      <c r="V39" s="99">
        <v>37.299999999999997</v>
      </c>
      <c r="W39" s="99"/>
      <c r="X39" s="99"/>
      <c r="Y39" s="99"/>
      <c r="Z39" s="100"/>
      <c r="AA39" s="79">
        <f t="shared" si="5"/>
        <v>110.2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4.9000000000000004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75</v>
      </c>
      <c r="V40" s="88">
        <f t="shared" si="6"/>
        <v>44.3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7</v>
      </c>
      <c r="V45" s="99">
        <v>7</v>
      </c>
      <c r="W45" s="99"/>
      <c r="X45" s="99"/>
      <c r="Y45" s="99"/>
      <c r="Z45" s="100"/>
      <c r="AA45" s="79">
        <f t="shared" si="7"/>
        <v>14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4.9000000000000004</v>
      </c>
      <c r="R47" s="99"/>
      <c r="S47" s="99"/>
      <c r="T47" s="99"/>
      <c r="U47" s="99">
        <v>68</v>
      </c>
      <c r="V47" s="99">
        <v>37.299999999999997</v>
      </c>
      <c r="W47" s="99"/>
      <c r="X47" s="99"/>
      <c r="Y47" s="99"/>
      <c r="Z47" s="100"/>
      <c r="AA47" s="79">
        <f t="shared" si="7"/>
        <v>110.2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4.9000000000000004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75</v>
      </c>
      <c r="V49" s="88">
        <f t="shared" si="8"/>
        <v>44.3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124.2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155.37899999999999</v>
      </c>
      <c r="O52" s="88">
        <f t="shared" si="10"/>
        <v>220.42199999999997</v>
      </c>
      <c r="P52" s="88">
        <f t="shared" si="10"/>
        <v>200.202</v>
      </c>
      <c r="Q52" s="88">
        <f t="shared" si="10"/>
        <v>65.551000000000002</v>
      </c>
      <c r="R52" s="88">
        <f t="shared" si="10"/>
        <v>98.353000000000009</v>
      </c>
      <c r="S52" s="88">
        <f t="shared" si="10"/>
        <v>195.58300000000003</v>
      </c>
      <c r="T52" s="88">
        <f t="shared" si="10"/>
        <v>138.77500000000001</v>
      </c>
      <c r="U52" s="88">
        <f t="shared" si="10"/>
        <v>75.213999999999999</v>
      </c>
      <c r="V52" s="88">
        <f t="shared" si="10"/>
        <v>103.32</v>
      </c>
      <c r="W52" s="88">
        <f t="shared" si="10"/>
        <v>102.54299999999999</v>
      </c>
      <c r="X52" s="88">
        <f t="shared" si="10"/>
        <v>114.212</v>
      </c>
      <c r="Y52" s="88">
        <f t="shared" si="10"/>
        <v>59.954999999999998</v>
      </c>
      <c r="Z52" s="89" t="str">
        <f t="shared" si="10"/>
        <v/>
      </c>
      <c r="AA52" s="104">
        <f>SUM(B52:Z52)</f>
        <v>1529.5089999999998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-33.700000000000003</v>
      </c>
      <c r="O4" s="18">
        <v>-189.4</v>
      </c>
      <c r="P4" s="18">
        <v>-133</v>
      </c>
      <c r="Q4" s="18">
        <v>4.9000000000000004</v>
      </c>
      <c r="R4" s="18"/>
      <c r="S4" s="18"/>
      <c r="T4" s="18">
        <v>-106.7</v>
      </c>
      <c r="U4" s="18">
        <v>75</v>
      </c>
      <c r="V4" s="18">
        <v>44.3</v>
      </c>
      <c r="W4" s="18">
        <v>-95.8</v>
      </c>
      <c r="X4" s="18">
        <v>-10.3</v>
      </c>
      <c r="Y4" s="18"/>
      <c r="Z4" s="19"/>
      <c r="AA4" s="111">
        <f>SUM(B4:Z4)</f>
        <v>-444.70000000000005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89.12</v>
      </c>
      <c r="O7" s="117">
        <v>80.94</v>
      </c>
      <c r="P7" s="117">
        <v>92.5</v>
      </c>
      <c r="Q7" s="117">
        <v>100</v>
      </c>
      <c r="R7" s="117">
        <v>113.85</v>
      </c>
      <c r="S7" s="117">
        <v>109.75</v>
      </c>
      <c r="T7" s="117">
        <v>122</v>
      </c>
      <c r="U7" s="117">
        <v>178.9</v>
      </c>
      <c r="V7" s="117">
        <v>148.77000000000001</v>
      </c>
      <c r="W7" s="117">
        <v>112</v>
      </c>
      <c r="X7" s="117">
        <v>107</v>
      </c>
      <c r="Y7" s="117">
        <v>99.81</v>
      </c>
      <c r="Z7" s="118"/>
      <c r="AA7" s="119">
        <f>IF(SUM(B7:Z7)&lt;&gt;0,AVERAGEIF(B7:Z7,"&lt;&gt;"""),"")</f>
        <v>112.88666666666666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33.700000000000003</v>
      </c>
      <c r="O15" s="133">
        <v>189.4</v>
      </c>
      <c r="P15" s="133">
        <v>133</v>
      </c>
      <c r="Q15" s="133"/>
      <c r="R15" s="133"/>
      <c r="S15" s="133"/>
      <c r="T15" s="133">
        <v>106.7</v>
      </c>
      <c r="U15" s="133"/>
      <c r="V15" s="133"/>
      <c r="W15" s="133">
        <v>95.8</v>
      </c>
      <c r="X15" s="133">
        <v>10.3</v>
      </c>
      <c r="Y15" s="133"/>
      <c r="Z15" s="131"/>
      <c r="AA15" s="132">
        <f t="shared" si="0"/>
        <v>568.9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33.700000000000003</v>
      </c>
      <c r="O16" s="135">
        <f t="shared" si="1"/>
        <v>189.4</v>
      </c>
      <c r="P16" s="135">
        <f t="shared" si="1"/>
        <v>133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106.7</v>
      </c>
      <c r="U16" s="135">
        <f t="shared" si="1"/>
        <v>0</v>
      </c>
      <c r="V16" s="135">
        <f t="shared" si="1"/>
        <v>0</v>
      </c>
      <c r="W16" s="135">
        <f t="shared" si="1"/>
        <v>95.8</v>
      </c>
      <c r="X16" s="135">
        <f t="shared" si="1"/>
        <v>10.3</v>
      </c>
      <c r="Y16" s="135">
        <f t="shared" si="1"/>
        <v>0</v>
      </c>
      <c r="Z16" s="136" t="str">
        <f t="shared" si="1"/>
        <v/>
      </c>
      <c r="AA16" s="90">
        <f t="shared" si="0"/>
        <v>568.9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7</v>
      </c>
      <c r="V21" s="129">
        <v>7</v>
      </c>
      <c r="W21" s="129"/>
      <c r="X21" s="129"/>
      <c r="Y21" s="130"/>
      <c r="Z21" s="131"/>
      <c r="AA21" s="132">
        <f t="shared" si="2"/>
        <v>14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4.9000000000000004</v>
      </c>
      <c r="R23" s="133"/>
      <c r="S23" s="133"/>
      <c r="T23" s="133"/>
      <c r="U23" s="133">
        <v>68</v>
      </c>
      <c r="V23" s="133">
        <v>37.299999999999997</v>
      </c>
      <c r="W23" s="133"/>
      <c r="X23" s="133"/>
      <c r="Y23" s="133"/>
      <c r="Z23" s="131"/>
      <c r="AA23" s="132">
        <f t="shared" si="2"/>
        <v>110.2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4.9000000000000004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75</v>
      </c>
      <c r="V24" s="135">
        <f t="shared" si="3"/>
        <v>44.3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2024-09-10T08:31:01Z</dcterms:created>
  <dcterms:modified xsi:type="dcterms:W3CDTF">2024-09-10T08:31:03Z</dcterms:modified>
</cp:coreProperties>
</file>