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<sst xmlns="http://schemas.openxmlformats.org/spreadsheetml/2006/main" count="119" uniqueCount="54">
  <si>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09/09/2024 11:41:58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</si>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</sst>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84-48BE-AD22-BEE35DAE06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84-48BE-AD22-BEE35DAE06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30.361999999999998</c:v>
                </c:pt>
                <c:pt idx="13">
                  <c:v>30.007999999999999</c:v>
                </c:pt>
                <c:pt idx="14">
                  <c:v>28.558</c:v>
                </c:pt>
                <c:pt idx="15">
                  <c:v>2.5</c:v>
                </c:pt>
                <c:pt idx="16">
                  <c:v>2.5</c:v>
                </c:pt>
                <c:pt idx="17">
                  <c:v>12.5</c:v>
                </c:pt>
                <c:pt idx="18">
                  <c:v>10</c:v>
                </c:pt>
                <c:pt idx="19">
                  <c:v>20</c:v>
                </c:pt>
                <c:pt idx="21">
                  <c:v>2.5</c:v>
                </c:pt>
                <c:pt idx="22">
                  <c:v>11.003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84-48BE-AD22-BEE35DAE06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37.344999999999999</c:v>
                </c:pt>
                <c:pt idx="13">
                  <c:v>36.783999999999999</c:v>
                </c:pt>
                <c:pt idx="14">
                  <c:v>35.869</c:v>
                </c:pt>
                <c:pt idx="15">
                  <c:v>9.0120000000000005</c:v>
                </c:pt>
                <c:pt idx="16">
                  <c:v>16.518999999999998</c:v>
                </c:pt>
                <c:pt idx="17">
                  <c:v>12.702999999999999</c:v>
                </c:pt>
                <c:pt idx="19">
                  <c:v>1.054</c:v>
                </c:pt>
                <c:pt idx="21">
                  <c:v>6.5640000000000001</c:v>
                </c:pt>
                <c:pt idx="22">
                  <c:v>16.967000000000002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84-48BE-AD22-BEE35DAE06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84-48BE-AD22-BEE35DAE06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84-48BE-AD22-BEE35DAE06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84-48BE-AD22-BEE35DAE06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1.9379999999999999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84-48BE-AD22-BEE35DAE06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84-48BE-AD22-BEE35DAE06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11.206</c:v>
                </c:pt>
                <c:pt idx="17">
                  <c:v>150.32300000000001</c:v>
                </c:pt>
                <c:pt idx="18">
                  <c:v>174.86500000000001</c:v>
                </c:pt>
                <c:pt idx="19">
                  <c:v>142.69</c:v>
                </c:pt>
                <c:pt idx="20">
                  <c:v>36.238999999999997</c:v>
                </c:pt>
                <c:pt idx="21">
                  <c:v>26.204000000000001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84-48BE-AD22-BEE35DAE06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84-48BE-AD22-BEE35DAE06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29.456000000000003</c:v>
                </c:pt>
                <c:pt idx="13">
                  <c:v>30.603000000000002</c:v>
                </c:pt>
                <c:pt idx="14">
                  <c:v>30.104999999999997</c:v>
                </c:pt>
                <c:pt idx="15">
                  <c:v>27.481999999999999</c:v>
                </c:pt>
                <c:pt idx="16">
                  <c:v>66.552999999999997</c:v>
                </c:pt>
                <c:pt idx="17">
                  <c:v>21.641000000000002</c:v>
                </c:pt>
                <c:pt idx="18">
                  <c:v>9.1340000000000003</c:v>
                </c:pt>
                <c:pt idx="19">
                  <c:v>11.797000000000001</c:v>
                </c:pt>
                <c:pt idx="20">
                  <c:v>12.984999999999999</c:v>
                </c:pt>
                <c:pt idx="2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84-48BE-AD22-BEE35DAE06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84-48BE-AD22-BEE35DAE06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84-48BE-AD22-BEE35DAE0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85.32</c:v>
                </c:pt>
                <c:pt idx="13">
                  <c:v>87</c:v>
                </c:pt>
                <c:pt idx="14">
                  <c:v>88</c:v>
                </c:pt>
                <c:pt idx="15">
                  <c:v>81.569999999999993</c:v>
                </c:pt>
                <c:pt idx="16">
                  <c:v>138.69</c:v>
                </c:pt>
                <c:pt idx="17">
                  <c:v>210.25</c:v>
                </c:pt>
                <c:pt idx="18">
                  <c:v>315.82</c:v>
                </c:pt>
                <c:pt idx="19">
                  <c:v>441.5</c:v>
                </c:pt>
                <c:pt idx="20">
                  <c:v>242.36</c:v>
                </c:pt>
                <c:pt idx="21">
                  <c:v>119.54</c:v>
                </c:pt>
                <c:pt idx="22">
                  <c:v>93.63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84-48BE-AD22-BEE35DAE0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20-41F8-AE52-54868BDC96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20-41F8-AE52-54868BDC96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4.9539999999999997</c:v>
                </c:pt>
                <c:pt idx="18">
                  <c:v>0.214</c:v>
                </c:pt>
                <c:pt idx="19">
                  <c:v>0.84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20-41F8-AE52-54868BDC96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6.5000000000000002E-2</c:v>
                </c:pt>
                <c:pt idx="13">
                  <c:v>7.2999999999999995E-2</c:v>
                </c:pt>
                <c:pt idx="14">
                  <c:v>7.0999999999999994E-2</c:v>
                </c:pt>
                <c:pt idx="15">
                  <c:v>5.1459999999999999</c:v>
                </c:pt>
                <c:pt idx="16">
                  <c:v>1.2909999999999999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20-41F8-AE52-54868BDC96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20-41F8-AE52-54868BDC96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20-41F8-AE52-54868BDC96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20-41F8-AE52-54868BDC96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20-41F8-AE52-54868BDC96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20-41F8-AE52-54868BDC96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51.176000000000002</c:v>
                </c:pt>
                <c:pt idx="18">
                  <c:v>44</c:v>
                </c:pt>
                <c:pt idx="19">
                  <c:v>26</c:v>
                </c:pt>
                <c:pt idx="20">
                  <c:v>49</c:v>
                </c:pt>
                <c:pt idx="21">
                  <c:v>54.140999999999998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20-41F8-AE52-54868BDC960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67.7</c:v>
                </c:pt>
                <c:pt idx="13">
                  <c:v>78.599999999999994</c:v>
                </c:pt>
                <c:pt idx="14">
                  <c:v>83.2</c:v>
                </c:pt>
                <c:pt idx="15">
                  <c:v>17.5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27.9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20-41F8-AE52-54868BDC96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29.390000000000004</c:v>
                </c:pt>
                <c:pt idx="13">
                  <c:v>18.695</c:v>
                </c:pt>
                <c:pt idx="14">
                  <c:v>11.305999999999999</c:v>
                </c:pt>
                <c:pt idx="15">
                  <c:v>11.36</c:v>
                </c:pt>
                <c:pt idx="16">
                  <c:v>7.4660000000000002</c:v>
                </c:pt>
                <c:pt idx="17">
                  <c:v>3.1480000000000001</c:v>
                </c:pt>
                <c:pt idx="18">
                  <c:v>1.7850000000000001</c:v>
                </c:pt>
                <c:pt idx="19">
                  <c:v>0.70100000000000007</c:v>
                </c:pt>
                <c:pt idx="20">
                  <c:v>0.224</c:v>
                </c:pt>
                <c:pt idx="21">
                  <c:v>0.127</c:v>
                </c:pt>
                <c:pt idx="22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20-41F8-AE52-54868BDC96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20-41F8-AE52-54868BDC96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89.959000000000003</c:v>
                </c:pt>
                <c:pt idx="17">
                  <c:v>142.84299999999999</c:v>
                </c:pt>
                <c:pt idx="18">
                  <c:v>148</c:v>
                </c:pt>
                <c:pt idx="19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20-41F8-AE52-54868BDC9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85.32</c:v>
                </c:pt>
                <c:pt idx="13">
                  <c:v>87</c:v>
                </c:pt>
                <c:pt idx="14">
                  <c:v>88</c:v>
                </c:pt>
                <c:pt idx="15">
                  <c:v>81.569999999999993</c:v>
                </c:pt>
                <c:pt idx="16">
                  <c:v>138.69</c:v>
                </c:pt>
                <c:pt idx="17">
                  <c:v>210.25</c:v>
                </c:pt>
                <c:pt idx="18">
                  <c:v>315.82</c:v>
                </c:pt>
                <c:pt idx="19">
                  <c:v>441.5</c:v>
                </c:pt>
                <c:pt idx="20">
                  <c:v>242.36</c:v>
                </c:pt>
                <c:pt idx="21">
                  <c:v>119.54</c:v>
                </c:pt>
                <c:pt idx="22">
                  <c:v>93.63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20-41F8-AE52-54868BDC9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97.162999999999997</v>
      </c>
      <c r="O4" s="18">
        <v>97.39500000000001</v>
      </c>
      <c r="P4" s="18">
        <v>94.531999999999996</v>
      </c>
      <c r="Q4" s="18">
        <v>38.994</v>
      </c>
      <c r="R4" s="18">
        <v>98.716000000000008</v>
      </c>
      <c r="S4" s="18">
        <v>197.167</v>
      </c>
      <c r="T4" s="18">
        <v>193.99900000000002</v>
      </c>
      <c r="U4" s="18">
        <v>175.541</v>
      </c>
      <c r="V4" s="18">
        <v>49.223999999999997</v>
      </c>
      <c r="W4" s="18">
        <v>54.268000000000001</v>
      </c>
      <c r="X4" s="18">
        <v>27.970000000000002</v>
      </c>
      <c r="Y4" s="18"/>
      <c r="Z4" s="19"/>
      <c r="AA4" s="20">
        <f>SUM(B4:Z4)</f>
        <v>1124.9690000000001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85.32</v>
      </c>
      <c r="O7" s="28">
        <v>87</v>
      </c>
      <c r="P7" s="28">
        <v>88</v>
      </c>
      <c r="Q7" s="28">
        <v>81.569999999999993</v>
      </c>
      <c r="R7" s="28">
        <v>138.69</v>
      </c>
      <c r="S7" s="28">
        <v>210.25</v>
      </c>
      <c r="T7" s="28">
        <v>315.82</v>
      </c>
      <c r="U7" s="28">
        <v>441.5</v>
      </c>
      <c r="V7" s="28">
        <v>242.36</v>
      </c>
      <c r="W7" s="28">
        <v>119.54</v>
      </c>
      <c r="X7" s="28">
        <v>93.63</v>
      </c>
      <c r="Y7" s="28"/>
      <c r="Z7" s="29"/>
      <c r="AA7" s="30">
        <f>IF(SUM(B7:Z7)&lt;&gt;0,AVERAGEIF(B7:Z7,"&lt;&gt;"""),"")</f>
        <v>173.06181818181815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1.9379999999999999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1.9379999999999999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11.206</v>
      </c>
      <c r="S12" s="52">
        <v>150.32300000000001</v>
      </c>
      <c r="T12" s="52">
        <v>174.86500000000001</v>
      </c>
      <c r="U12" s="52">
        <v>142.69</v>
      </c>
      <c r="V12" s="52">
        <v>36.238999999999997</v>
      </c>
      <c r="W12" s="52">
        <v>26.204000000000001</v>
      </c>
      <c r="X12" s="52"/>
      <c r="Y12" s="52"/>
      <c r="Z12" s="53"/>
      <c r="AA12" s="54">
        <f t="shared" si="0"/>
        <v>541.52699999999993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29.456000000000003</v>
      </c>
      <c r="O14" s="57">
        <v>30.603000000000002</v>
      </c>
      <c r="P14" s="57">
        <v>30.104999999999997</v>
      </c>
      <c r="Q14" s="57">
        <v>27.481999999999999</v>
      </c>
      <c r="R14" s="57">
        <v>66.552999999999997</v>
      </c>
      <c r="S14" s="57">
        <v>21.641000000000002</v>
      </c>
      <c r="T14" s="57">
        <v>9.1340000000000003</v>
      </c>
      <c r="U14" s="57">
        <v>11.797000000000001</v>
      </c>
      <c r="V14" s="57">
        <v>12.984999999999999</v>
      </c>
      <c r="W14" s="57">
        <v>19</v>
      </c>
      <c r="X14" s="57"/>
      <c r="Y14" s="57"/>
      <c r="Z14" s="58"/>
      <c r="AA14" s="59">
        <f t="shared" si="0"/>
        <v>258.75599999999997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29.456000000000003</v>
      </c>
      <c r="O16" s="62">
        <f t="shared" si="1"/>
        <v>30.603000000000002</v>
      </c>
      <c r="P16" s="62">
        <f t="shared" si="1"/>
        <v>30.104999999999997</v>
      </c>
      <c r="Q16" s="62">
        <f t="shared" si="1"/>
        <v>27.481999999999999</v>
      </c>
      <c r="R16" s="62">
        <f t="shared" si="1"/>
        <v>79.697000000000003</v>
      </c>
      <c r="S16" s="62">
        <f t="shared" si="1"/>
        <v>171.964</v>
      </c>
      <c r="T16" s="62">
        <f t="shared" si="1"/>
        <v>183.99900000000002</v>
      </c>
      <c r="U16" s="62">
        <f t="shared" si="1"/>
        <v>154.48699999999999</v>
      </c>
      <c r="V16" s="62">
        <f t="shared" si="1"/>
        <v>49.223999999999997</v>
      </c>
      <c r="W16" s="62">
        <f t="shared" si="1"/>
        <v>45.204000000000001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802.22099999999989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30.361999999999998</v>
      </c>
      <c r="O20" s="77">
        <v>30.007999999999999</v>
      </c>
      <c r="P20" s="77">
        <v>28.558</v>
      </c>
      <c r="Q20" s="77">
        <v>2.5</v>
      </c>
      <c r="R20" s="77">
        <v>2.5</v>
      </c>
      <c r="S20" s="77">
        <v>12.5</v>
      </c>
      <c r="T20" s="77">
        <v>10</v>
      </c>
      <c r="U20" s="77">
        <v>20</v>
      </c>
      <c r="V20" s="77"/>
      <c r="W20" s="77">
        <v>2.5</v>
      </c>
      <c r="X20" s="77">
        <v>11.003</v>
      </c>
      <c r="Y20" s="77"/>
      <c r="Z20" s="78"/>
      <c r="AA20" s="79">
        <f t="shared" si="2"/>
        <v>149.93099999999998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37.344999999999999</v>
      </c>
      <c r="O21" s="81">
        <v>36.783999999999999</v>
      </c>
      <c r="P21" s="81">
        <v>35.869</v>
      </c>
      <c r="Q21" s="81">
        <v>9.0120000000000005</v>
      </c>
      <c r="R21" s="81">
        <v>16.518999999999998</v>
      </c>
      <c r="S21" s="81">
        <v>12.702999999999999</v>
      </c>
      <c r="T21" s="81"/>
      <c r="U21" s="81">
        <v>1.054</v>
      </c>
      <c r="V21" s="81"/>
      <c r="W21" s="81">
        <v>6.5640000000000001</v>
      </c>
      <c r="X21" s="81">
        <v>16.967000000000002</v>
      </c>
      <c r="Y21" s="81"/>
      <c r="Z21" s="78"/>
      <c r="AA21" s="79">
        <f t="shared" si="2"/>
        <v>172.81700000000001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67.706999999999994</v>
      </c>
      <c r="O26" s="88">
        <f t="shared" si="3"/>
        <v>66.792000000000002</v>
      </c>
      <c r="P26" s="88">
        <f t="shared" si="3"/>
        <v>64.426999999999992</v>
      </c>
      <c r="Q26" s="88">
        <f t="shared" si="3"/>
        <v>11.512</v>
      </c>
      <c r="R26" s="88">
        <f t="shared" si="3"/>
        <v>19.018999999999998</v>
      </c>
      <c r="S26" s="88">
        <f t="shared" si="3"/>
        <v>25.202999999999999</v>
      </c>
      <c r="T26" s="88">
        <f t="shared" si="3"/>
        <v>10</v>
      </c>
      <c r="U26" s="88">
        <f t="shared" si="3"/>
        <v>21.053999999999998</v>
      </c>
      <c r="V26" s="88">
        <f t="shared" si="3"/>
        <v>0</v>
      </c>
      <c r="W26" s="88">
        <f t="shared" si="3"/>
        <v>9.0640000000000001</v>
      </c>
      <c r="X26" s="88">
        <f t="shared" si="3"/>
        <v>27.970000000000002</v>
      </c>
      <c r="Y26" s="88">
        <f t="shared" si="3"/>
        <v>0</v>
      </c>
      <c r="Z26" s="89" t="str">
        <f t="shared" si="3"/>
        <v/>
      </c>
      <c r="AA26" s="90">
        <f>SUM(AA19:AA25)</f>
        <v>322.74799999999999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97.162999999999997</v>
      </c>
      <c r="O30" s="77">
        <v>97.394999999999996</v>
      </c>
      <c r="P30" s="77">
        <v>94.531999999999996</v>
      </c>
      <c r="Q30" s="77">
        <v>38.994</v>
      </c>
      <c r="R30" s="77">
        <v>98.715999999999994</v>
      </c>
      <c r="S30" s="77">
        <v>197.167</v>
      </c>
      <c r="T30" s="77">
        <v>193.999</v>
      </c>
      <c r="U30" s="77">
        <v>175.541</v>
      </c>
      <c r="V30" s="77">
        <v>49.223999999999997</v>
      </c>
      <c r="W30" s="77">
        <v>54.268000000000001</v>
      </c>
      <c r="X30" s="77">
        <v>27.97</v>
      </c>
      <c r="Y30" s="77"/>
      <c r="Z30" s="78"/>
      <c r="AA30" s="79">
        <f>SUM(B30:Z30)</f>
        <v>1124.9690000000001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97.162999999999997</v>
      </c>
      <c r="O32" s="62">
        <f t="shared" si="4"/>
        <v>97.394999999999996</v>
      </c>
      <c r="P32" s="62">
        <f t="shared" si="4"/>
        <v>94.531999999999996</v>
      </c>
      <c r="Q32" s="62">
        <f t="shared" si="4"/>
        <v>38.994</v>
      </c>
      <c r="R32" s="62">
        <f t="shared" si="4"/>
        <v>98.715999999999994</v>
      </c>
      <c r="S32" s="62">
        <f t="shared" si="4"/>
        <v>197.167</v>
      </c>
      <c r="T32" s="62">
        <f t="shared" si="4"/>
        <v>193.999</v>
      </c>
      <c r="U32" s="62">
        <f t="shared" si="4"/>
        <v>175.541</v>
      </c>
      <c r="V32" s="62">
        <f t="shared" si="4"/>
        <v>49.223999999999997</v>
      </c>
      <c r="W32" s="62">
        <f t="shared" si="4"/>
        <v>54.268000000000001</v>
      </c>
      <c r="X32" s="62">
        <f t="shared" si="4"/>
        <v>27.97</v>
      </c>
      <c r="Y32" s="62">
        <f t="shared" si="4"/>
        <v>0</v>
      </c>
      <c r="Z32" s="63" t="str">
        <f t="shared" si="4"/>
        <v/>
      </c>
      <c r="AA32" s="64">
        <f>SUM(AA29:AA31)</f>
        <v>1124.9690000000001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97.162999999999997</v>
      </c>
      <c r="O52" s="88">
        <f t="shared" si="10"/>
        <v>97.39500000000001</v>
      </c>
      <c r="P52" s="88">
        <f t="shared" si="10"/>
        <v>94.531999999999982</v>
      </c>
      <c r="Q52" s="88">
        <f t="shared" si="10"/>
        <v>38.994</v>
      </c>
      <c r="R52" s="88">
        <f t="shared" si="10"/>
        <v>98.716000000000008</v>
      </c>
      <c r="S52" s="88">
        <f t="shared" si="10"/>
        <v>197.167</v>
      </c>
      <c r="T52" s="88">
        <f t="shared" si="10"/>
        <v>193.99900000000002</v>
      </c>
      <c r="U52" s="88">
        <f t="shared" si="10"/>
        <v>175.541</v>
      </c>
      <c r="V52" s="88">
        <f t="shared" si="10"/>
        <v>49.223999999999997</v>
      </c>
      <c r="W52" s="88">
        <f t="shared" si="10"/>
        <v>54.268000000000001</v>
      </c>
      <c r="X52" s="88">
        <f t="shared" si="10"/>
        <v>27.970000000000002</v>
      </c>
      <c r="Y52" s="88">
        <f t="shared" si="10"/>
        <v>0</v>
      </c>
      <c r="Z52" s="89" t="str">
        <f t="shared" si="10"/>
        <v/>
      </c>
      <c r="AA52" s="104">
        <f>SUM(B52:Z52)</f>
        <v>1124.9690000000001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97.155000000000001</v>
      </c>
      <c r="O4" s="18">
        <v>97.367999999999995</v>
      </c>
      <c r="P4" s="18">
        <v>94.576999999999998</v>
      </c>
      <c r="Q4" s="18">
        <v>38.96</v>
      </c>
      <c r="R4" s="18">
        <v>98.715999999999994</v>
      </c>
      <c r="S4" s="18">
        <v>197.16699999999997</v>
      </c>
      <c r="T4" s="18">
        <v>193.999</v>
      </c>
      <c r="U4" s="18">
        <v>175.541</v>
      </c>
      <c r="V4" s="18">
        <v>49.223999999999997</v>
      </c>
      <c r="W4" s="18">
        <v>54.268000000000001</v>
      </c>
      <c r="X4" s="18">
        <v>27.933999999999997</v>
      </c>
      <c r="Y4" s="18"/>
      <c r="Z4" s="19"/>
      <c r="AA4" s="20">
        <f>SUM(B4:Z4)</f>
        <v>1124.9089999999999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85.32</v>
      </c>
      <c r="O7" s="28">
        <v>87</v>
      </c>
      <c r="P7" s="28">
        <v>88</v>
      </c>
      <c r="Q7" s="28">
        <v>81.569999999999993</v>
      </c>
      <c r="R7" s="28">
        <v>138.69</v>
      </c>
      <c r="S7" s="28">
        <v>210.25</v>
      </c>
      <c r="T7" s="28">
        <v>315.82</v>
      </c>
      <c r="U7" s="28">
        <v>441.5</v>
      </c>
      <c r="V7" s="28">
        <v>242.36</v>
      </c>
      <c r="W7" s="28">
        <v>119.54</v>
      </c>
      <c r="X7" s="28">
        <v>93.63</v>
      </c>
      <c r="Y7" s="28"/>
      <c r="Z7" s="29"/>
      <c r="AA7" s="30">
        <f>IF(SUM(B7:Z7)&lt;&gt;0,AVERAGEIF(B7:Z7,"&lt;&gt;"""),"")</f>
        <v>173.06181818181815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51.176000000000002</v>
      </c>
      <c r="T12" s="52">
        <v>44</v>
      </c>
      <c r="U12" s="52">
        <v>26</v>
      </c>
      <c r="V12" s="52">
        <v>49</v>
      </c>
      <c r="W12" s="52">
        <v>54.140999999999998</v>
      </c>
      <c r="X12" s="52"/>
      <c r="Y12" s="52"/>
      <c r="Z12" s="53"/>
      <c r="AA12" s="54">
        <f t="shared" si="0"/>
        <v>224.31699999999998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89.959000000000003</v>
      </c>
      <c r="S13" s="52">
        <v>142.84299999999999</v>
      </c>
      <c r="T13" s="52">
        <v>148</v>
      </c>
      <c r="U13" s="52">
        <v>148</v>
      </c>
      <c r="V13" s="52"/>
      <c r="W13" s="52"/>
      <c r="X13" s="52"/>
      <c r="Y13" s="52"/>
      <c r="Z13" s="53"/>
      <c r="AA13" s="54">
        <f t="shared" si="0"/>
        <v>528.80200000000002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29.390000000000004</v>
      </c>
      <c r="O14" s="57">
        <v>18.695</v>
      </c>
      <c r="P14" s="57">
        <v>11.305999999999999</v>
      </c>
      <c r="Q14" s="57">
        <v>11.36</v>
      </c>
      <c r="R14" s="57">
        <v>7.4660000000000002</v>
      </c>
      <c r="S14" s="57">
        <v>3.1480000000000001</v>
      </c>
      <c r="T14" s="57">
        <v>1.7850000000000001</v>
      </c>
      <c r="U14" s="57">
        <v>0.70100000000000007</v>
      </c>
      <c r="V14" s="57">
        <v>0.224</v>
      </c>
      <c r="W14" s="57">
        <v>0.127</v>
      </c>
      <c r="X14" s="57">
        <v>3.4000000000000002E-2</v>
      </c>
      <c r="Y14" s="57"/>
      <c r="Z14" s="58"/>
      <c r="AA14" s="59">
        <f t="shared" si="0"/>
        <v>84.23599999999999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29.390000000000004</v>
      </c>
      <c r="O16" s="62">
        <f t="shared" si="1"/>
        <v>18.695</v>
      </c>
      <c r="P16" s="62">
        <f t="shared" si="1"/>
        <v>11.305999999999999</v>
      </c>
      <c r="Q16" s="62">
        <f t="shared" si="1"/>
        <v>11.36</v>
      </c>
      <c r="R16" s="62">
        <f t="shared" si="1"/>
        <v>97.424999999999997</v>
      </c>
      <c r="S16" s="62">
        <f t="shared" si="1"/>
        <v>197.167</v>
      </c>
      <c r="T16" s="62">
        <f t="shared" si="1"/>
        <v>193.785</v>
      </c>
      <c r="U16" s="62">
        <f t="shared" si="1"/>
        <v>174.70099999999999</v>
      </c>
      <c r="V16" s="62">
        <f t="shared" si="1"/>
        <v>49.223999999999997</v>
      </c>
      <c r="W16" s="62">
        <f t="shared" si="1"/>
        <v>54.268000000000001</v>
      </c>
      <c r="X16" s="62">
        <f t="shared" si="1"/>
        <v>3.4000000000000002E-2</v>
      </c>
      <c r="Y16" s="62">
        <f t="shared" si="1"/>
        <v>0</v>
      </c>
      <c r="Z16" s="63" t="str">
        <f t="shared" si="1"/>
        <v/>
      </c>
      <c r="AA16" s="64">
        <f>SUM(AA10:AA15)</f>
        <v>837.35500000000002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4.9539999999999997</v>
      </c>
      <c r="R20" s="77"/>
      <c r="S20" s="77"/>
      <c r="T20" s="77">
        <v>0.214</v>
      </c>
      <c r="U20" s="77">
        <v>0.84</v>
      </c>
      <c r="V20" s="77"/>
      <c r="W20" s="77"/>
      <c r="X20" s="77"/>
      <c r="Y20" s="77"/>
      <c r="Z20" s="78"/>
      <c r="AA20" s="79">
        <f t="shared" si="2"/>
        <v>6.008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6.5000000000000002E-2</v>
      </c>
      <c r="O21" s="81">
        <v>7.2999999999999995E-2</v>
      </c>
      <c r="P21" s="81">
        <v>7.0999999999999994E-2</v>
      </c>
      <c r="Q21" s="81">
        <v>5.1459999999999999</v>
      </c>
      <c r="R21" s="81">
        <v>1.2909999999999999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6.645999999999999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6.5000000000000002E-2</v>
      </c>
      <c r="O26" s="88">
        <f t="shared" si="3"/>
        <v>7.2999999999999995E-2</v>
      </c>
      <c r="P26" s="88">
        <f t="shared" si="3"/>
        <v>7.0999999999999994E-2</v>
      </c>
      <c r="Q26" s="88">
        <f t="shared" si="3"/>
        <v>10.1</v>
      </c>
      <c r="R26" s="88">
        <f t="shared" si="3"/>
        <v>1.2909999999999999</v>
      </c>
      <c r="S26" s="88">
        <f t="shared" si="3"/>
        <v>0</v>
      </c>
      <c r="T26" s="88">
        <f t="shared" si="3"/>
        <v>0.214</v>
      </c>
      <c r="U26" s="88">
        <f t="shared" si="3"/>
        <v>0.84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12.654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29.454999999999998</v>
      </c>
      <c r="O30" s="77">
        <v>18.768000000000001</v>
      </c>
      <c r="P30" s="77">
        <v>11.377000000000001</v>
      </c>
      <c r="Q30" s="77">
        <v>21.46</v>
      </c>
      <c r="R30" s="77">
        <v>98.715999999999994</v>
      </c>
      <c r="S30" s="77">
        <v>197.167</v>
      </c>
      <c r="T30" s="77">
        <v>193.999</v>
      </c>
      <c r="U30" s="77">
        <v>175.541</v>
      </c>
      <c r="V30" s="77">
        <v>49.223999999999997</v>
      </c>
      <c r="W30" s="77">
        <v>54.268000000000001</v>
      </c>
      <c r="X30" s="77">
        <v>3.4000000000000002E-2</v>
      </c>
      <c r="Y30" s="77"/>
      <c r="Z30" s="78"/>
      <c r="AA30" s="79">
        <f>SUM(B30:Z30)</f>
        <v>850.00900000000001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29.454999999999998</v>
      </c>
      <c r="O32" s="62">
        <f t="shared" si="4"/>
        <v>18.768000000000001</v>
      </c>
      <c r="P32" s="62">
        <f t="shared" si="4"/>
        <v>11.377000000000001</v>
      </c>
      <c r="Q32" s="62">
        <f t="shared" si="4"/>
        <v>21.46</v>
      </c>
      <c r="R32" s="62">
        <f t="shared" si="4"/>
        <v>98.715999999999994</v>
      </c>
      <c r="S32" s="62">
        <f t="shared" si="4"/>
        <v>197.167</v>
      </c>
      <c r="T32" s="62">
        <f t="shared" si="4"/>
        <v>193.999</v>
      </c>
      <c r="U32" s="62">
        <f t="shared" si="4"/>
        <v>175.541</v>
      </c>
      <c r="V32" s="62">
        <f t="shared" si="4"/>
        <v>49.223999999999997</v>
      </c>
      <c r="W32" s="62">
        <f t="shared" si="4"/>
        <v>54.268000000000001</v>
      </c>
      <c r="X32" s="62">
        <f t="shared" si="4"/>
        <v>3.4000000000000002E-2</v>
      </c>
      <c r="Y32" s="62">
        <f t="shared" si="4"/>
        <v>0</v>
      </c>
      <c r="Z32" s="63" t="str">
        <f t="shared" si="4"/>
        <v/>
      </c>
      <c r="AA32" s="64">
        <f>SUM(AA29:AA31)</f>
        <v>850.00900000000001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67.7</v>
      </c>
      <c r="O39" s="99">
        <v>78.599999999999994</v>
      </c>
      <c r="P39" s="99">
        <v>83.2</v>
      </c>
      <c r="Q39" s="99">
        <v>17.5</v>
      </c>
      <c r="R39" s="99"/>
      <c r="S39" s="99"/>
      <c r="T39" s="99"/>
      <c r="U39" s="99"/>
      <c r="V39" s="99"/>
      <c r="W39" s="99"/>
      <c r="X39" s="99">
        <v>27.9</v>
      </c>
      <c r="Y39" s="99"/>
      <c r="Z39" s="100"/>
      <c r="AA39" s="79">
        <f t="shared" si="5"/>
        <v>274.89999999999998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67.7</v>
      </c>
      <c r="O40" s="88">
        <f t="shared" si="6"/>
        <v>78.599999999999994</v>
      </c>
      <c r="P40" s="88">
        <f t="shared" si="6"/>
        <v>83.2</v>
      </c>
      <c r="Q40" s="88">
        <f t="shared" si="6"/>
        <v>17.5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27.9</v>
      </c>
      <c r="Y40" s="88">
        <f t="shared" si="6"/>
        <v>0</v>
      </c>
      <c r="Z40" s="89" t="str">
        <f t="shared" si="6"/>
        <v/>
      </c>
      <c r="AA40" s="90">
        <f t="shared" si="5"/>
        <v>274.89999999999998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67.7</v>
      </c>
      <c r="O47" s="99">
        <v>78.599999999999994</v>
      </c>
      <c r="P47" s="99">
        <v>83.2</v>
      </c>
      <c r="Q47" s="99">
        <v>17.5</v>
      </c>
      <c r="R47" s="99"/>
      <c r="S47" s="99"/>
      <c r="T47" s="99"/>
      <c r="U47" s="99"/>
      <c r="V47" s="99"/>
      <c r="W47" s="99"/>
      <c r="X47" s="99">
        <v>27.9</v>
      </c>
      <c r="Y47" s="99"/>
      <c r="Z47" s="100"/>
      <c r="AA47" s="79">
        <f t="shared" si="7"/>
        <v>274.89999999999998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67.7</v>
      </c>
      <c r="O49" s="88">
        <f t="shared" si="8"/>
        <v>78.599999999999994</v>
      </c>
      <c r="P49" s="88">
        <f t="shared" si="8"/>
        <v>83.2</v>
      </c>
      <c r="Q49" s="88">
        <f t="shared" si="8"/>
        <v>17.5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27.9</v>
      </c>
      <c r="Y49" s="88">
        <f t="shared" si="8"/>
        <v>0</v>
      </c>
      <c r="Z49" s="89" t="str">
        <f t="shared" si="8"/>
        <v/>
      </c>
      <c r="AA49" s="90">
        <f t="shared" si="7"/>
        <v>274.89999999999998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97.155000000000001</v>
      </c>
      <c r="O52" s="88">
        <f t="shared" si="10"/>
        <v>97.367999999999995</v>
      </c>
      <c r="P52" s="88">
        <f t="shared" si="10"/>
        <v>94.576999999999998</v>
      </c>
      <c r="Q52" s="88">
        <f t="shared" si="10"/>
        <v>38.96</v>
      </c>
      <c r="R52" s="88">
        <f t="shared" si="10"/>
        <v>98.715999999999994</v>
      </c>
      <c r="S52" s="88">
        <f t="shared" si="10"/>
        <v>197.167</v>
      </c>
      <c r="T52" s="88">
        <f t="shared" si="10"/>
        <v>193.999</v>
      </c>
      <c r="U52" s="88">
        <f t="shared" si="10"/>
        <v>175.541</v>
      </c>
      <c r="V52" s="88">
        <f t="shared" si="10"/>
        <v>49.223999999999997</v>
      </c>
      <c r="W52" s="88">
        <f t="shared" si="10"/>
        <v>54.268000000000001</v>
      </c>
      <c r="X52" s="88">
        <f t="shared" si="10"/>
        <v>27.933999999999997</v>
      </c>
      <c r="Y52" s="88">
        <f t="shared" si="10"/>
        <v>0</v>
      </c>
      <c r="Z52" s="89" t="str">
        <f t="shared" si="10"/>
        <v/>
      </c>
      <c r="AA52" s="104">
        <f>SUM(B52:Z52)</f>
        <v>1124.9089999999999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67.7</v>
      </c>
      <c r="O4" s="18">
        <v>78.599999999999994</v>
      </c>
      <c r="P4" s="18">
        <v>83.2</v>
      </c>
      <c r="Q4" s="18">
        <v>17.5</v>
      </c>
      <c r="R4" s="18"/>
      <c r="S4" s="18"/>
      <c r="T4" s="18"/>
      <c r="U4" s="18"/>
      <c r="V4" s="18"/>
      <c r="W4" s="18"/>
      <c r="X4" s="18">
        <v>27.9</v>
      </c>
      <c r="Y4" s="18"/>
      <c r="Z4" s="19"/>
      <c r="AA4" s="111">
        <f>SUM(B4:Z4)</f>
        <v>274.89999999999998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85.32</v>
      </c>
      <c r="O7" s="117">
        <v>87</v>
      </c>
      <c r="P7" s="117">
        <v>88</v>
      </c>
      <c r="Q7" s="117">
        <v>81.569999999999993</v>
      </c>
      <c r="R7" s="117">
        <v>138.69</v>
      </c>
      <c r="S7" s="117">
        <v>210.25</v>
      </c>
      <c r="T7" s="117">
        <v>315.82</v>
      </c>
      <c r="U7" s="117">
        <v>441.5</v>
      </c>
      <c r="V7" s="117">
        <v>242.36</v>
      </c>
      <c r="W7" s="117">
        <v>119.54</v>
      </c>
      <c r="X7" s="117">
        <v>93.63</v>
      </c>
      <c r="Y7" s="117"/>
      <c r="Z7" s="118"/>
      <c r="AA7" s="119">
        <f>IF(SUM(B7:Z7)&lt;&gt;0,AVERAGEIF(B7:Z7,"&lt;&gt;"""),"")</f>
        <v>173.06181818181815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67.7</v>
      </c>
      <c r="O23" s="133">
        <v>78.599999999999994</v>
      </c>
      <c r="P23" s="133">
        <v>83.2</v>
      </c>
      <c r="Q23" s="133">
        <v>17.5</v>
      </c>
      <c r="R23" s="133"/>
      <c r="S23" s="133"/>
      <c r="T23" s="133"/>
      <c r="U23" s="133"/>
      <c r="V23" s="133"/>
      <c r="W23" s="133"/>
      <c r="X23" s="133">
        <v>27.9</v>
      </c>
      <c r="Y23" s="133"/>
      <c r="Z23" s="131"/>
      <c r="AA23" s="132">
        <f t="shared" si="2"/>
        <v>274.89999999999998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67.7</v>
      </c>
      <c r="O24" s="135">
        <f t="shared" si="3"/>
        <v>78.599999999999994</v>
      </c>
      <c r="P24" s="135">
        <f t="shared" si="3"/>
        <v>83.2</v>
      </c>
      <c r="Q24" s="135">
        <f t="shared" si="3"/>
        <v>17.5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27.9</v>
      </c>
      <c r="Y24" s="135">
        <f t="shared" si="3"/>
        <v>0</v>
      </c>
      <c r="Z24" s="136" t="str">
        <f t="shared" si="3"/>
        <v/>
      </c>
      <c r="AA24" s="90">
        <f t="shared" si="2"/>
        <v>274.89999999999998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2024-09-09T08:41:58Z</dcterms:created>
  <dcterms:modified xsi:type="dcterms:W3CDTF">2024-09-09T08:42:00Z</dcterms:modified>
</cp:coreProperties>
</file>