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<sst xmlns="http://schemas.openxmlformats.org/spreadsheetml/2006/main" count="119" uniqueCount="54">
  <si>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08/09/2024 11:31:48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</si>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</sst>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B22-45F4-88CD-BB7947CA077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B22-45F4-88CD-BB7947CA077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5">
                  <c:v>5.08</c:v>
                </c:pt>
                <c:pt idx="16">
                  <c:v>5.1740000000000004</c:v>
                </c:pt>
                <c:pt idx="18">
                  <c:v>2.8210000000000002</c:v>
                </c:pt>
                <c:pt idx="19">
                  <c:v>2.9129999999999998</c:v>
                </c:pt>
                <c:pt idx="20">
                  <c:v>2.8959999999999999</c:v>
                </c:pt>
                <c:pt idx="21">
                  <c:v>2.8769999999999998</c:v>
                </c:pt>
                <c:pt idx="22">
                  <c:v>2.8460000000000001</c:v>
                </c:pt>
                <c:pt idx="23">
                  <c:v>2.8370000000000002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22-45F4-88CD-BB7947CA077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4">
                  <c:v>16.489999999999998</c:v>
                </c:pt>
                <c:pt idx="15">
                  <c:v>10.941000000000001</c:v>
                </c:pt>
                <c:pt idx="16">
                  <c:v>11.071999999999999</c:v>
                </c:pt>
                <c:pt idx="17">
                  <c:v>1.579</c:v>
                </c:pt>
                <c:pt idx="18">
                  <c:v>8.6999999999999993</c:v>
                </c:pt>
                <c:pt idx="19">
                  <c:v>6.4359999999999999</c:v>
                </c:pt>
                <c:pt idx="20">
                  <c:v>13.211</c:v>
                </c:pt>
                <c:pt idx="21">
                  <c:v>10.356999999999999</c:v>
                </c:pt>
                <c:pt idx="22">
                  <c:v>11.238000000000001</c:v>
                </c:pt>
                <c:pt idx="23">
                  <c:v>7.2290000000000001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B22-45F4-88CD-BB7947CA077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B22-45F4-88CD-BB7947CA077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B22-45F4-88CD-BB7947CA077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B22-45F4-88CD-BB7947CA077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B22-45F4-88CD-BB7947CA077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B22-45F4-88CD-BB7947CA077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2">
                  <c:v>39.201999999999998</c:v>
                </c:pt>
                <c:pt idx="23">
                  <c:v>38.200000000000003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B22-45F4-88CD-BB7947CA077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73.7</c:v>
                </c:pt>
                <c:pt idx="18">
                  <c:v>0.3</c:v>
                </c:pt>
                <c:pt idx="19">
                  <c:v>40.299999999999997</c:v>
                </c:pt>
                <c:pt idx="20">
                  <c:v>0</c:v>
                </c:pt>
                <c:pt idx="21">
                  <c:v>19.899999999999999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B22-45F4-88CD-BB7947CA077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18.646000000000001</c:v>
                </c:pt>
                <c:pt idx="13">
                  <c:v>32.471000000000004</c:v>
                </c:pt>
                <c:pt idx="15">
                  <c:v>12.849</c:v>
                </c:pt>
                <c:pt idx="16">
                  <c:v>11.525</c:v>
                </c:pt>
                <c:pt idx="17">
                  <c:v>8.3949999999999996</c:v>
                </c:pt>
                <c:pt idx="18">
                  <c:v>9.0060000000000002</c:v>
                </c:pt>
                <c:pt idx="19">
                  <c:v>4.1100000000000003</c:v>
                </c:pt>
                <c:pt idx="20">
                  <c:v>14.456</c:v>
                </c:pt>
                <c:pt idx="22">
                  <c:v>18.41</c:v>
                </c:pt>
                <c:pt idx="23">
                  <c:v>16.817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B22-45F4-88CD-BB7947CA077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B22-45F4-88CD-BB7947CA077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B22-45F4-88CD-BB7947CA07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0.1</c:v>
                </c:pt>
                <c:pt idx="13">
                  <c:v>0.1</c:v>
                </c:pt>
                <c:pt idx="14">
                  <c:v>0.89</c:v>
                </c:pt>
                <c:pt idx="15">
                  <c:v>8.23</c:v>
                </c:pt>
                <c:pt idx="16">
                  <c:v>64.25</c:v>
                </c:pt>
                <c:pt idx="17">
                  <c:v>111.39</c:v>
                </c:pt>
                <c:pt idx="18">
                  <c:v>127.02</c:v>
                </c:pt>
                <c:pt idx="19">
                  <c:v>158</c:v>
                </c:pt>
                <c:pt idx="20">
                  <c:v>155.83000000000001</c:v>
                </c:pt>
                <c:pt idx="21">
                  <c:v>130.15</c:v>
                </c:pt>
                <c:pt idx="22">
                  <c:v>102.85</c:v>
                </c:pt>
                <c:pt idx="23">
                  <c:v>97.64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B22-45F4-88CD-BB7947CA07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5B8-416E-89F5-E575A40D87F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5B8-416E-89F5-E575A40D87F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3.7589999999999999</c:v>
                </c:pt>
                <c:pt idx="13">
                  <c:v>5.3410000000000002</c:v>
                </c:pt>
                <c:pt idx="14">
                  <c:v>4.125</c:v>
                </c:pt>
                <c:pt idx="15">
                  <c:v>5.2</c:v>
                </c:pt>
                <c:pt idx="16">
                  <c:v>6.4</c:v>
                </c:pt>
                <c:pt idx="17">
                  <c:v>6.4</c:v>
                </c:pt>
                <c:pt idx="18">
                  <c:v>4.55</c:v>
                </c:pt>
                <c:pt idx="19">
                  <c:v>7.28</c:v>
                </c:pt>
                <c:pt idx="20">
                  <c:v>4.5</c:v>
                </c:pt>
                <c:pt idx="21">
                  <c:v>5.5590000000000002</c:v>
                </c:pt>
                <c:pt idx="22">
                  <c:v>13.67</c:v>
                </c:pt>
                <c:pt idx="23">
                  <c:v>13.053999999999998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5B8-416E-89F5-E575A40D87F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14.886999999999999</c:v>
                </c:pt>
                <c:pt idx="13">
                  <c:v>27.130000000000003</c:v>
                </c:pt>
                <c:pt idx="14">
                  <c:v>6.2060000000000004</c:v>
                </c:pt>
                <c:pt idx="15">
                  <c:v>4.66</c:v>
                </c:pt>
                <c:pt idx="16">
                  <c:v>10.259</c:v>
                </c:pt>
                <c:pt idx="17">
                  <c:v>58.629000000000005</c:v>
                </c:pt>
                <c:pt idx="18">
                  <c:v>16.276999999999997</c:v>
                </c:pt>
                <c:pt idx="19">
                  <c:v>46.469000000000001</c:v>
                </c:pt>
                <c:pt idx="20">
                  <c:v>26.062999999999999</c:v>
                </c:pt>
                <c:pt idx="21">
                  <c:v>26.041</c:v>
                </c:pt>
                <c:pt idx="22">
                  <c:v>52.241000000000007</c:v>
                </c:pt>
                <c:pt idx="23">
                  <c:v>49.653000000000006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5B8-416E-89F5-E575A40D87F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5B8-416E-89F5-E575A40D87F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5B8-416E-89F5-E575A40D87F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5B8-416E-89F5-E575A40D87F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5B8-416E-89F5-E575A40D87F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5B8-416E-89F5-E575A40D87F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75B8-416E-89F5-E575A40D87F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3.1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5B8-416E-89F5-E575A40D87F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4">
                  <c:v>6.1589999999999998</c:v>
                </c:pt>
                <c:pt idx="15">
                  <c:v>19.010000000000002</c:v>
                </c:pt>
                <c:pt idx="16">
                  <c:v>11.112</c:v>
                </c:pt>
                <c:pt idx="17">
                  <c:v>18.61</c:v>
                </c:pt>
                <c:pt idx="21">
                  <c:v>1.52</c:v>
                </c:pt>
                <c:pt idx="22">
                  <c:v>2.6850000000000001</c:v>
                </c:pt>
                <c:pt idx="23">
                  <c:v>2.3759999999999999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5B8-416E-89F5-E575A40D87F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5B8-416E-89F5-E575A40D87F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5B8-416E-89F5-E575A40D87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0.1</c:v>
                </c:pt>
                <c:pt idx="13">
                  <c:v>0.1</c:v>
                </c:pt>
                <c:pt idx="14">
                  <c:v>0.89</c:v>
                </c:pt>
                <c:pt idx="15">
                  <c:v>8.23</c:v>
                </c:pt>
                <c:pt idx="16">
                  <c:v>64.25</c:v>
                </c:pt>
                <c:pt idx="17">
                  <c:v>111.39</c:v>
                </c:pt>
                <c:pt idx="18">
                  <c:v>127.02</c:v>
                </c:pt>
                <c:pt idx="19">
                  <c:v>158</c:v>
                </c:pt>
                <c:pt idx="20">
                  <c:v>155.83000000000001</c:v>
                </c:pt>
                <c:pt idx="21">
                  <c:v>130.15</c:v>
                </c:pt>
                <c:pt idx="22">
                  <c:v>102.85</c:v>
                </c:pt>
                <c:pt idx="23">
                  <c:v>97.64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5B8-416E-89F5-E575A40D87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18.646000000000001</v>
      </c>
      <c r="O4" s="18">
        <v>32.471000000000004</v>
      </c>
      <c r="P4" s="18">
        <v>16.489999999999998</v>
      </c>
      <c r="Q4" s="18">
        <v>28.869999999999997</v>
      </c>
      <c r="R4" s="18">
        <v>27.770999999999997</v>
      </c>
      <c r="S4" s="18">
        <v>83.673999999999992</v>
      </c>
      <c r="T4" s="18">
        <v>20.827000000000005</v>
      </c>
      <c r="U4" s="18">
        <v>53.759</v>
      </c>
      <c r="V4" s="18">
        <v>30.563000000000002</v>
      </c>
      <c r="W4" s="18">
        <v>33.134</v>
      </c>
      <c r="X4" s="18">
        <v>71.695999999999998</v>
      </c>
      <c r="Y4" s="18">
        <v>65.083000000000013</v>
      </c>
      <c r="Z4" s="19"/>
      <c r="AA4" s="20">
        <f>SUM(B4:Z4)</f>
        <v>482.98399999999998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0.1</v>
      </c>
      <c r="O7" s="28">
        <v>0.1</v>
      </c>
      <c r="P7" s="28">
        <v>0.89</v>
      </c>
      <c r="Q7" s="28">
        <v>8.23</v>
      </c>
      <c r="R7" s="28">
        <v>64.25</v>
      </c>
      <c r="S7" s="28">
        <v>111.39</v>
      </c>
      <c r="T7" s="28">
        <v>127.02</v>
      </c>
      <c r="U7" s="28">
        <v>158</v>
      </c>
      <c r="V7" s="28">
        <v>155.83000000000001</v>
      </c>
      <c r="W7" s="28">
        <v>130.15</v>
      </c>
      <c r="X7" s="28">
        <v>102.85</v>
      </c>
      <c r="Y7" s="28">
        <v>97.64</v>
      </c>
      <c r="Z7" s="29"/>
      <c r="AA7" s="30">
        <f>IF(SUM(B7:Z7)&lt;&gt;0,AVERAGEIF(B7:Z7,"&lt;&gt;"""),"")</f>
        <v>79.704166666666666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39.201999999999998</v>
      </c>
      <c r="Y12" s="52">
        <v>38.200000000000003</v>
      </c>
      <c r="Z12" s="53"/>
      <c r="AA12" s="54">
        <f t="shared" si="0"/>
        <v>77.402000000000001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18.646000000000001</v>
      </c>
      <c r="O14" s="57">
        <v>32.471000000000004</v>
      </c>
      <c r="P14" s="57"/>
      <c r="Q14" s="57">
        <v>12.849</v>
      </c>
      <c r="R14" s="57">
        <v>11.525</v>
      </c>
      <c r="S14" s="57">
        <v>8.3949999999999996</v>
      </c>
      <c r="T14" s="57">
        <v>9.0060000000000002</v>
      </c>
      <c r="U14" s="57">
        <v>4.1100000000000003</v>
      </c>
      <c r="V14" s="57">
        <v>14.456</v>
      </c>
      <c r="W14" s="57"/>
      <c r="X14" s="57">
        <v>18.41</v>
      </c>
      <c r="Y14" s="57">
        <v>16.817</v>
      </c>
      <c r="Z14" s="58"/>
      <c r="AA14" s="59">
        <f t="shared" si="0"/>
        <v>146.68500000000003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18.646000000000001</v>
      </c>
      <c r="O16" s="62">
        <f t="shared" si="1"/>
        <v>32.471000000000004</v>
      </c>
      <c r="P16" s="62">
        <f t="shared" si="1"/>
        <v>0</v>
      </c>
      <c r="Q16" s="62">
        <f t="shared" si="1"/>
        <v>12.849</v>
      </c>
      <c r="R16" s="62">
        <f t="shared" si="1"/>
        <v>11.525</v>
      </c>
      <c r="S16" s="62">
        <f t="shared" si="1"/>
        <v>8.3949999999999996</v>
      </c>
      <c r="T16" s="62">
        <f t="shared" si="1"/>
        <v>9.0060000000000002</v>
      </c>
      <c r="U16" s="62">
        <f t="shared" si="1"/>
        <v>4.1100000000000003</v>
      </c>
      <c r="V16" s="62">
        <f t="shared" si="1"/>
        <v>14.456</v>
      </c>
      <c r="W16" s="62">
        <f t="shared" si="1"/>
        <v>0</v>
      </c>
      <c r="X16" s="62">
        <f t="shared" si="1"/>
        <v>57.611999999999995</v>
      </c>
      <c r="Y16" s="62">
        <f t="shared" si="1"/>
        <v>55.017000000000003</v>
      </c>
      <c r="Z16" s="63" t="str">
        <f t="shared" si="1"/>
        <v/>
      </c>
      <c r="AA16" s="64">
        <f>SUM(AA10:AA15)</f>
        <v>224.08700000000005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5.08</v>
      </c>
      <c r="R20" s="77">
        <v>5.1740000000000004</v>
      </c>
      <c r="S20" s="77"/>
      <c r="T20" s="77">
        <v>2.8210000000000002</v>
      </c>
      <c r="U20" s="77">
        <v>2.9129999999999998</v>
      </c>
      <c r="V20" s="77">
        <v>2.8959999999999999</v>
      </c>
      <c r="W20" s="77">
        <v>2.8769999999999998</v>
      </c>
      <c r="X20" s="77">
        <v>2.8460000000000001</v>
      </c>
      <c r="Y20" s="77">
        <v>2.8370000000000002</v>
      </c>
      <c r="Z20" s="78"/>
      <c r="AA20" s="79">
        <f t="shared" si="2"/>
        <v>27.443999999999999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16.489999999999998</v>
      </c>
      <c r="Q21" s="81">
        <v>10.941000000000001</v>
      </c>
      <c r="R21" s="81">
        <v>11.071999999999999</v>
      </c>
      <c r="S21" s="81">
        <v>1.579</v>
      </c>
      <c r="T21" s="81">
        <v>8.6999999999999993</v>
      </c>
      <c r="U21" s="81">
        <v>6.4359999999999999</v>
      </c>
      <c r="V21" s="81">
        <v>13.211</v>
      </c>
      <c r="W21" s="81">
        <v>10.356999999999999</v>
      </c>
      <c r="X21" s="81">
        <v>11.238000000000001</v>
      </c>
      <c r="Y21" s="81">
        <v>7.2290000000000001</v>
      </c>
      <c r="Z21" s="78"/>
      <c r="AA21" s="79">
        <f t="shared" si="2"/>
        <v>97.253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0</v>
      </c>
      <c r="P26" s="88">
        <f t="shared" si="3"/>
        <v>16.489999999999998</v>
      </c>
      <c r="Q26" s="88">
        <f t="shared" si="3"/>
        <v>16.021000000000001</v>
      </c>
      <c r="R26" s="88">
        <f t="shared" si="3"/>
        <v>16.245999999999999</v>
      </c>
      <c r="S26" s="88">
        <f t="shared" si="3"/>
        <v>1.579</v>
      </c>
      <c r="T26" s="88">
        <f t="shared" si="3"/>
        <v>11.520999999999999</v>
      </c>
      <c r="U26" s="88">
        <f t="shared" si="3"/>
        <v>9.3490000000000002</v>
      </c>
      <c r="V26" s="88">
        <f t="shared" si="3"/>
        <v>16.106999999999999</v>
      </c>
      <c r="W26" s="88">
        <f t="shared" si="3"/>
        <v>13.233999999999998</v>
      </c>
      <c r="X26" s="88">
        <f t="shared" si="3"/>
        <v>14.084000000000001</v>
      </c>
      <c r="Y26" s="88">
        <f t="shared" si="3"/>
        <v>10.066000000000001</v>
      </c>
      <c r="Z26" s="89" t="str">
        <f t="shared" si="3"/>
        <v/>
      </c>
      <c r="AA26" s="90">
        <f>SUM(AA19:AA25)</f>
        <v>124.697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18.646000000000001</v>
      </c>
      <c r="O30" s="77">
        <v>32.470999999999997</v>
      </c>
      <c r="P30" s="77">
        <v>16.489999999999998</v>
      </c>
      <c r="Q30" s="77">
        <v>28.87</v>
      </c>
      <c r="R30" s="77">
        <v>27.771000000000001</v>
      </c>
      <c r="S30" s="77">
        <v>9.9740000000000002</v>
      </c>
      <c r="T30" s="77">
        <v>20.527000000000001</v>
      </c>
      <c r="U30" s="77">
        <v>13.459</v>
      </c>
      <c r="V30" s="77">
        <v>30.562999999999999</v>
      </c>
      <c r="W30" s="77">
        <v>13.234</v>
      </c>
      <c r="X30" s="77">
        <v>71.695999999999998</v>
      </c>
      <c r="Y30" s="77">
        <v>65.082999999999998</v>
      </c>
      <c r="Z30" s="78"/>
      <c r="AA30" s="79">
        <f>SUM(B30:Z30)</f>
        <v>348.78399999999999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18.646000000000001</v>
      </c>
      <c r="O32" s="62">
        <f t="shared" si="4"/>
        <v>32.470999999999997</v>
      </c>
      <c r="P32" s="62">
        <f t="shared" si="4"/>
        <v>16.489999999999998</v>
      </c>
      <c r="Q32" s="62">
        <f t="shared" si="4"/>
        <v>28.87</v>
      </c>
      <c r="R32" s="62">
        <f t="shared" si="4"/>
        <v>27.771000000000001</v>
      </c>
      <c r="S32" s="62">
        <f t="shared" si="4"/>
        <v>9.9740000000000002</v>
      </c>
      <c r="T32" s="62">
        <f t="shared" si="4"/>
        <v>20.527000000000001</v>
      </c>
      <c r="U32" s="62">
        <f t="shared" si="4"/>
        <v>13.459</v>
      </c>
      <c r="V32" s="62">
        <f t="shared" si="4"/>
        <v>30.562999999999999</v>
      </c>
      <c r="W32" s="62">
        <f t="shared" si="4"/>
        <v>13.234</v>
      </c>
      <c r="X32" s="62">
        <f t="shared" si="4"/>
        <v>71.695999999999998</v>
      </c>
      <c r="Y32" s="62">
        <f t="shared" si="4"/>
        <v>65.082999999999998</v>
      </c>
      <c r="Z32" s="63" t="str">
        <f t="shared" si="4"/>
        <v/>
      </c>
      <c r="AA32" s="64">
        <f>SUM(AA29:AA31)</f>
        <v>348.78399999999999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73.7</v>
      </c>
      <c r="T39" s="99">
        <v>0.3</v>
      </c>
      <c r="U39" s="99">
        <v>40.299999999999997</v>
      </c>
      <c r="V39" s="99"/>
      <c r="W39" s="99">
        <v>19.899999999999999</v>
      </c>
      <c r="X39" s="99"/>
      <c r="Y39" s="99"/>
      <c r="Z39" s="100"/>
      <c r="AA39" s="79">
        <f t="shared" si="5"/>
        <v>134.19999999999999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73.7</v>
      </c>
      <c r="T40" s="88">
        <f t="shared" si="6"/>
        <v>0.3</v>
      </c>
      <c r="U40" s="88">
        <f t="shared" si="6"/>
        <v>40.299999999999997</v>
      </c>
      <c r="V40" s="88">
        <f t="shared" si="6"/>
        <v>0</v>
      </c>
      <c r="W40" s="88">
        <f t="shared" si="6"/>
        <v>19.899999999999999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134.19999999999999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73.7</v>
      </c>
      <c r="T47" s="99">
        <v>0.3</v>
      </c>
      <c r="U47" s="99">
        <v>40.299999999999997</v>
      </c>
      <c r="V47" s="99"/>
      <c r="W47" s="99">
        <v>19.899999999999999</v>
      </c>
      <c r="X47" s="99"/>
      <c r="Y47" s="99"/>
      <c r="Z47" s="100"/>
      <c r="AA47" s="79">
        <f t="shared" si="7"/>
        <v>134.19999999999999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73.7</v>
      </c>
      <c r="T49" s="88">
        <f t="shared" si="8"/>
        <v>0.3</v>
      </c>
      <c r="U49" s="88">
        <f t="shared" si="8"/>
        <v>40.299999999999997</v>
      </c>
      <c r="V49" s="88">
        <f t="shared" si="8"/>
        <v>0</v>
      </c>
      <c r="W49" s="88">
        <f t="shared" si="8"/>
        <v>19.899999999999999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134.19999999999999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18.646000000000001</v>
      </c>
      <c r="O52" s="88">
        <f t="shared" si="10"/>
        <v>32.471000000000004</v>
      </c>
      <c r="P52" s="88">
        <f t="shared" si="10"/>
        <v>16.489999999999998</v>
      </c>
      <c r="Q52" s="88">
        <f t="shared" si="10"/>
        <v>28.87</v>
      </c>
      <c r="R52" s="88">
        <f t="shared" si="10"/>
        <v>27.771000000000001</v>
      </c>
      <c r="S52" s="88">
        <f t="shared" si="10"/>
        <v>83.674000000000007</v>
      </c>
      <c r="T52" s="88">
        <f t="shared" si="10"/>
        <v>20.827000000000002</v>
      </c>
      <c r="U52" s="88">
        <f t="shared" si="10"/>
        <v>53.759</v>
      </c>
      <c r="V52" s="88">
        <f t="shared" si="10"/>
        <v>30.562999999999999</v>
      </c>
      <c r="W52" s="88">
        <f t="shared" si="10"/>
        <v>33.134</v>
      </c>
      <c r="X52" s="88">
        <f t="shared" si="10"/>
        <v>71.695999999999998</v>
      </c>
      <c r="Y52" s="88">
        <f t="shared" si="10"/>
        <v>65.082999999999998</v>
      </c>
      <c r="Z52" s="89" t="str">
        <f t="shared" si="10"/>
        <v/>
      </c>
      <c r="AA52" s="104">
        <f>SUM(B52:Z52)</f>
        <v>482.98400000000004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18.646000000000001</v>
      </c>
      <c r="O4" s="18">
        <v>32.471000000000004</v>
      </c>
      <c r="P4" s="18">
        <v>16.489999999999998</v>
      </c>
      <c r="Q4" s="18">
        <v>28.870000000000005</v>
      </c>
      <c r="R4" s="18">
        <v>27.770999999999997</v>
      </c>
      <c r="S4" s="18">
        <v>83.63900000000001</v>
      </c>
      <c r="T4" s="18">
        <v>20.826999999999998</v>
      </c>
      <c r="U4" s="18">
        <v>53.749000000000002</v>
      </c>
      <c r="V4" s="18">
        <v>30.562999999999999</v>
      </c>
      <c r="W4" s="18">
        <v>33.119999999999997</v>
      </c>
      <c r="X4" s="18">
        <v>71.695999999999998</v>
      </c>
      <c r="Y4" s="18">
        <v>65.082999999999998</v>
      </c>
      <c r="Z4" s="19"/>
      <c r="AA4" s="20">
        <f>SUM(B4:Z4)</f>
        <v>482.92499999999995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0.1</v>
      </c>
      <c r="O7" s="28">
        <v>0.1</v>
      </c>
      <c r="P7" s="28">
        <v>0.89</v>
      </c>
      <c r="Q7" s="28">
        <v>8.23</v>
      </c>
      <c r="R7" s="28">
        <v>64.25</v>
      </c>
      <c r="S7" s="28">
        <v>111.39</v>
      </c>
      <c r="T7" s="28">
        <v>127.02</v>
      </c>
      <c r="U7" s="28">
        <v>158</v>
      </c>
      <c r="V7" s="28">
        <v>155.83000000000001</v>
      </c>
      <c r="W7" s="28">
        <v>130.15</v>
      </c>
      <c r="X7" s="28">
        <v>102.85</v>
      </c>
      <c r="Y7" s="28">
        <v>97.64</v>
      </c>
      <c r="Z7" s="29"/>
      <c r="AA7" s="30">
        <f>IF(SUM(B7:Z7)&lt;&gt;0,AVERAGEIF(B7:Z7,"&lt;&gt;"""),"")</f>
        <v>79.704166666666666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6.1589999999999998</v>
      </c>
      <c r="Q14" s="57">
        <v>19.010000000000002</v>
      </c>
      <c r="R14" s="57">
        <v>11.112</v>
      </c>
      <c r="S14" s="57">
        <v>18.61</v>
      </c>
      <c r="T14" s="57"/>
      <c r="U14" s="57"/>
      <c r="V14" s="57"/>
      <c r="W14" s="57">
        <v>1.52</v>
      </c>
      <c r="X14" s="57">
        <v>2.6850000000000001</v>
      </c>
      <c r="Y14" s="57">
        <v>2.3759999999999999</v>
      </c>
      <c r="Z14" s="58"/>
      <c r="AA14" s="59">
        <f t="shared" si="0"/>
        <v>61.472000000000001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6.1589999999999998</v>
      </c>
      <c r="Q16" s="62">
        <f t="shared" si="1"/>
        <v>19.010000000000002</v>
      </c>
      <c r="R16" s="62">
        <f t="shared" si="1"/>
        <v>11.112</v>
      </c>
      <c r="S16" s="62">
        <f t="shared" si="1"/>
        <v>18.61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1.52</v>
      </c>
      <c r="X16" s="62">
        <f t="shared" si="1"/>
        <v>2.6850000000000001</v>
      </c>
      <c r="Y16" s="62">
        <f t="shared" si="1"/>
        <v>2.3759999999999999</v>
      </c>
      <c r="Z16" s="63" t="str">
        <f t="shared" si="1"/>
        <v/>
      </c>
      <c r="AA16" s="64">
        <f>SUM(AA10:AA15)</f>
        <v>61.472000000000001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3.7589999999999999</v>
      </c>
      <c r="O20" s="77">
        <v>5.3410000000000002</v>
      </c>
      <c r="P20" s="77">
        <v>4.125</v>
      </c>
      <c r="Q20" s="77">
        <v>5.2</v>
      </c>
      <c r="R20" s="77">
        <v>6.4</v>
      </c>
      <c r="S20" s="77">
        <v>6.4</v>
      </c>
      <c r="T20" s="77">
        <v>4.55</v>
      </c>
      <c r="U20" s="77">
        <v>7.28</v>
      </c>
      <c r="V20" s="77">
        <v>4.5</v>
      </c>
      <c r="W20" s="77">
        <v>5.5590000000000002</v>
      </c>
      <c r="X20" s="77">
        <v>13.67</v>
      </c>
      <c r="Y20" s="77">
        <v>13.053999999999998</v>
      </c>
      <c r="Z20" s="78"/>
      <c r="AA20" s="79">
        <f t="shared" si="2"/>
        <v>79.837999999999994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14.886999999999999</v>
      </c>
      <c r="O21" s="81">
        <v>27.130000000000003</v>
      </c>
      <c r="P21" s="81">
        <v>6.2060000000000004</v>
      </c>
      <c r="Q21" s="81">
        <v>4.66</v>
      </c>
      <c r="R21" s="81">
        <v>10.259</v>
      </c>
      <c r="S21" s="81">
        <v>58.629000000000005</v>
      </c>
      <c r="T21" s="81">
        <v>16.276999999999997</v>
      </c>
      <c r="U21" s="81">
        <v>46.469000000000001</v>
      </c>
      <c r="V21" s="81">
        <v>26.062999999999999</v>
      </c>
      <c r="W21" s="81">
        <v>26.041</v>
      </c>
      <c r="X21" s="81">
        <v>52.241000000000007</v>
      </c>
      <c r="Y21" s="81">
        <v>49.653000000000006</v>
      </c>
      <c r="Z21" s="78"/>
      <c r="AA21" s="79">
        <f t="shared" si="2"/>
        <v>338.51499999999999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18.645999999999997</v>
      </c>
      <c r="O26" s="88">
        <f t="shared" si="3"/>
        <v>32.471000000000004</v>
      </c>
      <c r="P26" s="88">
        <f t="shared" si="3"/>
        <v>10.331</v>
      </c>
      <c r="Q26" s="88">
        <f t="shared" si="3"/>
        <v>9.86</v>
      </c>
      <c r="R26" s="88">
        <f t="shared" si="3"/>
        <v>16.658999999999999</v>
      </c>
      <c r="S26" s="88">
        <f t="shared" si="3"/>
        <v>65.029000000000011</v>
      </c>
      <c r="T26" s="88">
        <f t="shared" si="3"/>
        <v>20.826999999999998</v>
      </c>
      <c r="U26" s="88">
        <f t="shared" si="3"/>
        <v>53.749000000000002</v>
      </c>
      <c r="V26" s="88">
        <f t="shared" si="3"/>
        <v>30.562999999999999</v>
      </c>
      <c r="W26" s="88">
        <f t="shared" si="3"/>
        <v>31.6</v>
      </c>
      <c r="X26" s="88">
        <f t="shared" si="3"/>
        <v>65.911000000000001</v>
      </c>
      <c r="Y26" s="88">
        <f t="shared" si="3"/>
        <v>62.707000000000008</v>
      </c>
      <c r="Z26" s="89" t="str">
        <f t="shared" si="3"/>
        <v/>
      </c>
      <c r="AA26" s="90">
        <f>SUM(AA19:AA25)</f>
        <v>418.35299999999995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18.646000000000001</v>
      </c>
      <c r="O30" s="77">
        <v>32.470999999999997</v>
      </c>
      <c r="P30" s="77">
        <v>16.489999999999998</v>
      </c>
      <c r="Q30" s="77">
        <v>28.87</v>
      </c>
      <c r="R30" s="77">
        <v>27.771000000000001</v>
      </c>
      <c r="S30" s="77">
        <v>83.638999999999996</v>
      </c>
      <c r="T30" s="77">
        <v>20.827000000000002</v>
      </c>
      <c r="U30" s="77">
        <v>53.749000000000002</v>
      </c>
      <c r="V30" s="77">
        <v>30.562999999999999</v>
      </c>
      <c r="W30" s="77">
        <v>33.119999999999997</v>
      </c>
      <c r="X30" s="77">
        <v>68.596000000000004</v>
      </c>
      <c r="Y30" s="77">
        <v>65.082999999999998</v>
      </c>
      <c r="Z30" s="78"/>
      <c r="AA30" s="79">
        <f>SUM(B30:Z30)</f>
        <v>479.82500000000005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18.646000000000001</v>
      </c>
      <c r="O32" s="62">
        <f t="shared" si="4"/>
        <v>32.470999999999997</v>
      </c>
      <c r="P32" s="62">
        <f t="shared" si="4"/>
        <v>16.489999999999998</v>
      </c>
      <c r="Q32" s="62">
        <f t="shared" si="4"/>
        <v>28.87</v>
      </c>
      <c r="R32" s="62">
        <f t="shared" si="4"/>
        <v>27.771000000000001</v>
      </c>
      <c r="S32" s="62">
        <f t="shared" si="4"/>
        <v>83.638999999999996</v>
      </c>
      <c r="T32" s="62">
        <f t="shared" si="4"/>
        <v>20.827000000000002</v>
      </c>
      <c r="U32" s="62">
        <f t="shared" si="4"/>
        <v>53.749000000000002</v>
      </c>
      <c r="V32" s="62">
        <f t="shared" si="4"/>
        <v>30.562999999999999</v>
      </c>
      <c r="W32" s="62">
        <f t="shared" si="4"/>
        <v>33.119999999999997</v>
      </c>
      <c r="X32" s="62">
        <f t="shared" si="4"/>
        <v>68.596000000000004</v>
      </c>
      <c r="Y32" s="62">
        <f t="shared" si="4"/>
        <v>65.082999999999998</v>
      </c>
      <c r="Z32" s="63" t="str">
        <f t="shared" si="4"/>
        <v/>
      </c>
      <c r="AA32" s="64">
        <f>SUM(AA29:AA31)</f>
        <v>479.82500000000005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>
        <v>3.1</v>
      </c>
      <c r="Y39" s="99"/>
      <c r="Z39" s="100"/>
      <c r="AA39" s="79">
        <f t="shared" si="5"/>
        <v>3.1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3.1</v>
      </c>
      <c r="Y40" s="88">
        <f t="shared" si="6"/>
        <v>0</v>
      </c>
      <c r="Z40" s="89" t="str">
        <f t="shared" si="6"/>
        <v/>
      </c>
      <c r="AA40" s="90">
        <f t="shared" si="5"/>
        <v>3.1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>
        <v>3.1</v>
      </c>
      <c r="Y47" s="99"/>
      <c r="Z47" s="100"/>
      <c r="AA47" s="79">
        <f t="shared" si="7"/>
        <v>3.1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3.1</v>
      </c>
      <c r="Y49" s="88">
        <f t="shared" si="8"/>
        <v>0</v>
      </c>
      <c r="Z49" s="89" t="str">
        <f t="shared" si="8"/>
        <v/>
      </c>
      <c r="AA49" s="90">
        <f t="shared" si="7"/>
        <v>3.1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18.645999999999997</v>
      </c>
      <c r="O52" s="88">
        <f t="shared" si="10"/>
        <v>32.471000000000004</v>
      </c>
      <c r="P52" s="88">
        <f t="shared" si="10"/>
        <v>16.489999999999998</v>
      </c>
      <c r="Q52" s="88">
        <f t="shared" si="10"/>
        <v>28.87</v>
      </c>
      <c r="R52" s="88">
        <f t="shared" si="10"/>
        <v>27.771000000000001</v>
      </c>
      <c r="S52" s="88">
        <f t="shared" si="10"/>
        <v>83.63900000000001</v>
      </c>
      <c r="T52" s="88">
        <f t="shared" si="10"/>
        <v>20.826999999999998</v>
      </c>
      <c r="U52" s="88">
        <f t="shared" si="10"/>
        <v>53.749000000000002</v>
      </c>
      <c r="V52" s="88">
        <f t="shared" si="10"/>
        <v>30.562999999999999</v>
      </c>
      <c r="W52" s="88">
        <f t="shared" si="10"/>
        <v>33.120000000000005</v>
      </c>
      <c r="X52" s="88">
        <f t="shared" si="10"/>
        <v>71.695999999999998</v>
      </c>
      <c r="Y52" s="88">
        <f t="shared" si="10"/>
        <v>65.083000000000013</v>
      </c>
      <c r="Z52" s="89" t="str">
        <f t="shared" si="10"/>
        <v/>
      </c>
      <c r="AA52" s="104">
        <f>SUM(B52:Z52)</f>
        <v>482.92500000000001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45543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-73.7</v>
      </c>
      <c r="T4" s="18">
        <v>-0.3</v>
      </c>
      <c r="U4" s="18">
        <v>-40.299999999999997</v>
      </c>
      <c r="V4" s="18"/>
      <c r="W4" s="18">
        <v>-19.899999999999999</v>
      </c>
      <c r="X4" s="18">
        <v>3.1</v>
      </c>
      <c r="Y4" s="18"/>
      <c r="Z4" s="19"/>
      <c r="AA4" s="111">
        <f>SUM(B4:Z4)</f>
        <v>-131.1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0.1</v>
      </c>
      <c r="O7" s="117">
        <v>0.1</v>
      </c>
      <c r="P7" s="117">
        <v>0.89</v>
      </c>
      <c r="Q7" s="117">
        <v>8.23</v>
      </c>
      <c r="R7" s="117">
        <v>64.25</v>
      </c>
      <c r="S7" s="117">
        <v>111.39</v>
      </c>
      <c r="T7" s="117">
        <v>127.02</v>
      </c>
      <c r="U7" s="117">
        <v>158</v>
      </c>
      <c r="V7" s="117">
        <v>155.83000000000001</v>
      </c>
      <c r="W7" s="117">
        <v>130.15</v>
      </c>
      <c r="X7" s="117">
        <v>102.85</v>
      </c>
      <c r="Y7" s="117">
        <v>97.64</v>
      </c>
      <c r="Z7" s="118"/>
      <c r="AA7" s="119">
        <f>IF(SUM(B7:Z7)&lt;&gt;0,AVERAGEIF(B7:Z7,"&lt;&gt;"""),"")</f>
        <v>79.704166666666666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73.7</v>
      </c>
      <c r="T15" s="133">
        <v>0.3</v>
      </c>
      <c r="U15" s="133">
        <v>40.299999999999997</v>
      </c>
      <c r="V15" s="133"/>
      <c r="W15" s="133">
        <v>19.899999999999999</v>
      </c>
      <c r="X15" s="133"/>
      <c r="Y15" s="133"/>
      <c r="Z15" s="131"/>
      <c r="AA15" s="132">
        <f t="shared" si="0"/>
        <v>134.19999999999999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73.7</v>
      </c>
      <c r="T16" s="135">
        <f t="shared" si="1"/>
        <v>0.3</v>
      </c>
      <c r="U16" s="135">
        <f t="shared" si="1"/>
        <v>40.299999999999997</v>
      </c>
      <c r="V16" s="135">
        <f t="shared" si="1"/>
        <v>0</v>
      </c>
      <c r="W16" s="135">
        <f t="shared" si="1"/>
        <v>19.899999999999999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134.19999999999999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>
        <v>3.1</v>
      </c>
      <c r="Y23" s="133"/>
      <c r="Z23" s="131"/>
      <c r="AA23" s="132">
        <f t="shared" si="2"/>
        <v>3.1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3.1</v>
      </c>
      <c r="Y24" s="135">
        <f t="shared" si="3"/>
        <v>0</v>
      </c>
      <c r="Z24" s="136" t="str">
        <f t="shared" si="3"/>
        <v/>
      </c>
      <c r="AA24" s="90">
        <f t="shared" si="2"/>
        <v>3.1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2024-09-08T08:31:48Z</dcterms:created>
  <dcterms:modified xsi:type="dcterms:W3CDTF">2024-09-08T08:31:50Z</dcterms:modified>
</cp:coreProperties>
</file>