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<sst xmlns="http://schemas.openxmlformats.org/spreadsheetml/2006/main" count="119" uniqueCount="54">
  <si>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07/09/2024 11:32:01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</si>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</sst>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1F-4A57-98D2-A949BCC3C4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81F-4A57-98D2-A949BCC3C4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28.442</c:v>
                </c:pt>
                <c:pt idx="13">
                  <c:v>57.902000000000001</c:v>
                </c:pt>
                <c:pt idx="14">
                  <c:v>17.469000000000001</c:v>
                </c:pt>
                <c:pt idx="15">
                  <c:v>8.6709999999999994</c:v>
                </c:pt>
                <c:pt idx="16">
                  <c:v>10</c:v>
                </c:pt>
                <c:pt idx="18">
                  <c:v>3.9579999999999997</c:v>
                </c:pt>
                <c:pt idx="19">
                  <c:v>4.4980000000000002</c:v>
                </c:pt>
                <c:pt idx="20">
                  <c:v>4.3230000000000004</c:v>
                </c:pt>
                <c:pt idx="21">
                  <c:v>3.1819999999999999</c:v>
                </c:pt>
                <c:pt idx="22">
                  <c:v>3.1040000000000001</c:v>
                </c:pt>
                <c:pt idx="23">
                  <c:v>2.9430000000000001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1F-4A57-98D2-A949BCC3C4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38.512</c:v>
                </c:pt>
                <c:pt idx="13">
                  <c:v>32.622999999999998</c:v>
                </c:pt>
                <c:pt idx="14">
                  <c:v>31.417999999999999</c:v>
                </c:pt>
                <c:pt idx="15">
                  <c:v>15.27</c:v>
                </c:pt>
                <c:pt idx="16">
                  <c:v>0.39700000000000002</c:v>
                </c:pt>
                <c:pt idx="17">
                  <c:v>5.0000000000000001E-3</c:v>
                </c:pt>
                <c:pt idx="19">
                  <c:v>1.542</c:v>
                </c:pt>
                <c:pt idx="20">
                  <c:v>3.7520000000000002</c:v>
                </c:pt>
                <c:pt idx="21">
                  <c:v>0.434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1F-4A57-98D2-A949BCC3C4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1F-4A57-98D2-A949BCC3C4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1F-4A57-98D2-A949BCC3C4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1F-4A57-98D2-A949BCC3C4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1F-4A57-98D2-A949BCC3C4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1F-4A57-98D2-A949BCC3C4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12.808999999999999</c:v>
                </c:pt>
                <c:pt idx="17">
                  <c:v>4</c:v>
                </c:pt>
                <c:pt idx="21">
                  <c:v>12.5</c:v>
                </c:pt>
                <c:pt idx="23">
                  <c:v>26.52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1F-4A57-98D2-A949BCC3C4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38.9</c:v>
                </c:pt>
                <c:pt idx="15">
                  <c:v>0</c:v>
                </c:pt>
                <c:pt idx="16">
                  <c:v>0</c:v>
                </c:pt>
                <c:pt idx="17">
                  <c:v>35.9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37.200000000000003</c:v>
                </c:pt>
                <c:pt idx="22">
                  <c:v>43.7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1F-4A57-98D2-A949BCC3C4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10.475999999999999</c:v>
                </c:pt>
                <c:pt idx="13">
                  <c:v>37.372999999999998</c:v>
                </c:pt>
                <c:pt idx="14">
                  <c:v>10.372</c:v>
                </c:pt>
                <c:pt idx="15">
                  <c:v>21.888999999999999</c:v>
                </c:pt>
                <c:pt idx="16">
                  <c:v>20.631</c:v>
                </c:pt>
                <c:pt idx="17">
                  <c:v>7.9300000000000006</c:v>
                </c:pt>
                <c:pt idx="18">
                  <c:v>30.060000000000002</c:v>
                </c:pt>
                <c:pt idx="19">
                  <c:v>24.103000000000002</c:v>
                </c:pt>
                <c:pt idx="20">
                  <c:v>22.983000000000001</c:v>
                </c:pt>
                <c:pt idx="21">
                  <c:v>2.0150000000000001</c:v>
                </c:pt>
                <c:pt idx="22">
                  <c:v>15.868</c:v>
                </c:pt>
                <c:pt idx="23">
                  <c:v>5.3620000000000001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1F-4A57-98D2-A949BCC3C4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1F-4A57-98D2-A949BCC3C4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1F-4A57-98D2-A949BCC3C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19.5</c:v>
                </c:pt>
                <c:pt idx="13">
                  <c:v>49.5</c:v>
                </c:pt>
                <c:pt idx="14">
                  <c:v>83.06</c:v>
                </c:pt>
                <c:pt idx="15">
                  <c:v>89.36</c:v>
                </c:pt>
                <c:pt idx="16">
                  <c:v>94</c:v>
                </c:pt>
                <c:pt idx="17">
                  <c:v>113.86</c:v>
                </c:pt>
                <c:pt idx="18">
                  <c:v>158</c:v>
                </c:pt>
                <c:pt idx="19">
                  <c:v>183.71</c:v>
                </c:pt>
                <c:pt idx="20">
                  <c:v>182.01</c:v>
                </c:pt>
                <c:pt idx="21">
                  <c:v>147</c:v>
                </c:pt>
                <c:pt idx="22">
                  <c:v>120.11</c:v>
                </c:pt>
                <c:pt idx="23">
                  <c:v>100.63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1F-4A57-98D2-A949BCC3C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06-41C4-B7D8-8D2E2B6DCB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06-41C4-B7D8-8D2E2B6DCB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2.177</c:v>
                </c:pt>
                <c:pt idx="13">
                  <c:v>7.8770000000000007</c:v>
                </c:pt>
                <c:pt idx="14">
                  <c:v>9.2439999999999998</c:v>
                </c:pt>
                <c:pt idx="15">
                  <c:v>7.08</c:v>
                </c:pt>
                <c:pt idx="16">
                  <c:v>9.3179999999999996</c:v>
                </c:pt>
                <c:pt idx="17">
                  <c:v>6.1370000000000005</c:v>
                </c:pt>
                <c:pt idx="23">
                  <c:v>0.64100000000000001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06-41C4-B7D8-8D2E2B6DCB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33.283999999999999</c:v>
                </c:pt>
                <c:pt idx="13">
                  <c:v>55.253</c:v>
                </c:pt>
                <c:pt idx="14">
                  <c:v>36.273999999999994</c:v>
                </c:pt>
                <c:pt idx="15">
                  <c:v>16.221</c:v>
                </c:pt>
                <c:pt idx="16">
                  <c:v>20.519000000000002</c:v>
                </c:pt>
                <c:pt idx="17">
                  <c:v>26.971</c:v>
                </c:pt>
                <c:pt idx="18">
                  <c:v>2.1659999999999999</c:v>
                </c:pt>
                <c:pt idx="19">
                  <c:v>1.7000000000000001E-2</c:v>
                </c:pt>
                <c:pt idx="21">
                  <c:v>1.9140000000000001</c:v>
                </c:pt>
                <c:pt idx="22">
                  <c:v>7.468</c:v>
                </c:pt>
                <c:pt idx="23">
                  <c:v>13.264000000000001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06-41C4-B7D8-8D2E2B6DCB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06-41C4-B7D8-8D2E2B6DCB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06-41C4-B7D8-8D2E2B6DCB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06-41C4-B7D8-8D2E2B6DCB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06-41C4-B7D8-8D2E2B6DCB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06-41C4-B7D8-8D2E2B6DCB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06-41C4-B7D8-8D2E2B6DCB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31.9</c:v>
                </c:pt>
                <c:pt idx="19">
                  <c:v>30.1</c:v>
                </c:pt>
                <c:pt idx="20">
                  <c:v>31.1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06-41C4-B7D8-8D2E2B6DCB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41.968999999999994</c:v>
                </c:pt>
                <c:pt idx="13">
                  <c:v>64.768000000000001</c:v>
                </c:pt>
                <c:pt idx="14">
                  <c:v>52.608999999999995</c:v>
                </c:pt>
                <c:pt idx="15">
                  <c:v>22.371000000000002</c:v>
                </c:pt>
                <c:pt idx="16">
                  <c:v>14</c:v>
                </c:pt>
                <c:pt idx="17">
                  <c:v>14.749000000000001</c:v>
                </c:pt>
                <c:pt idx="21">
                  <c:v>53.454999999999998</c:v>
                </c:pt>
                <c:pt idx="22">
                  <c:v>55.16</c:v>
                </c:pt>
                <c:pt idx="23">
                  <c:v>20.919999999999998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06-41C4-B7D8-8D2E2B6DCB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06-41C4-B7D8-8D2E2B6DCB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06-41C4-B7D8-8D2E2B6DC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19.5</c:v>
                </c:pt>
                <c:pt idx="13">
                  <c:v>49.5</c:v>
                </c:pt>
                <c:pt idx="14">
                  <c:v>83.06</c:v>
                </c:pt>
                <c:pt idx="15">
                  <c:v>89.36</c:v>
                </c:pt>
                <c:pt idx="16">
                  <c:v>94</c:v>
                </c:pt>
                <c:pt idx="17">
                  <c:v>113.86</c:v>
                </c:pt>
                <c:pt idx="18">
                  <c:v>158</c:v>
                </c:pt>
                <c:pt idx="19">
                  <c:v>183.71</c:v>
                </c:pt>
                <c:pt idx="20">
                  <c:v>182.01</c:v>
                </c:pt>
                <c:pt idx="21">
                  <c:v>147</c:v>
                </c:pt>
                <c:pt idx="22">
                  <c:v>120.11</c:v>
                </c:pt>
                <c:pt idx="23">
                  <c:v>100.63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06-41C4-B7D8-8D2E2B6DC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77.429999999999993</v>
      </c>
      <c r="O4" s="18">
        <v>127.89800000000001</v>
      </c>
      <c r="P4" s="18">
        <v>98.159000000000006</v>
      </c>
      <c r="Q4" s="18">
        <v>45.83</v>
      </c>
      <c r="R4" s="18">
        <v>43.836999999999996</v>
      </c>
      <c r="S4" s="18">
        <v>47.835000000000008</v>
      </c>
      <c r="T4" s="18">
        <v>34.018000000000001</v>
      </c>
      <c r="U4" s="18">
        <v>30.143000000000004</v>
      </c>
      <c r="V4" s="18">
        <v>31.058000000000003</v>
      </c>
      <c r="W4" s="18">
        <v>55.331000000000003</v>
      </c>
      <c r="X4" s="18">
        <v>62.672000000000004</v>
      </c>
      <c r="Y4" s="18">
        <v>34.825000000000003</v>
      </c>
      <c r="Z4" s="19"/>
      <c r="AA4" s="20">
        <f>SUM(B4:Z4)</f>
        <v>689.03600000000017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19.5</v>
      </c>
      <c r="O7" s="28">
        <v>49.5</v>
      </c>
      <c r="P7" s="28">
        <v>83.06</v>
      </c>
      <c r="Q7" s="28">
        <v>89.36</v>
      </c>
      <c r="R7" s="28">
        <v>94</v>
      </c>
      <c r="S7" s="28">
        <v>113.86</v>
      </c>
      <c r="T7" s="28">
        <v>158</v>
      </c>
      <c r="U7" s="28">
        <v>183.71</v>
      </c>
      <c r="V7" s="28">
        <v>182.01</v>
      </c>
      <c r="W7" s="28">
        <v>147</v>
      </c>
      <c r="X7" s="28">
        <v>120.11</v>
      </c>
      <c r="Y7" s="28">
        <v>100.63</v>
      </c>
      <c r="Z7" s="29"/>
      <c r="AA7" s="30">
        <f>IF(SUM(B7:Z7)&lt;&gt;0,AVERAGEIF(B7:Z7,"&lt;&gt;"""),"")</f>
        <v>111.72833333333331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12.808999999999999</v>
      </c>
      <c r="S12" s="52">
        <v>4</v>
      </c>
      <c r="T12" s="52"/>
      <c r="U12" s="52"/>
      <c r="V12" s="52"/>
      <c r="W12" s="52">
        <v>12.5</v>
      </c>
      <c r="X12" s="52"/>
      <c r="Y12" s="52">
        <v>26.52</v>
      </c>
      <c r="Z12" s="53"/>
      <c r="AA12" s="54">
        <f t="shared" si="0"/>
        <v>55.828999999999994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10.475999999999999</v>
      </c>
      <c r="O14" s="57">
        <v>37.372999999999998</v>
      </c>
      <c r="P14" s="57">
        <v>10.372</v>
      </c>
      <c r="Q14" s="57">
        <v>21.888999999999999</v>
      </c>
      <c r="R14" s="57">
        <v>20.631</v>
      </c>
      <c r="S14" s="57">
        <v>7.9300000000000006</v>
      </c>
      <c r="T14" s="57">
        <v>30.060000000000002</v>
      </c>
      <c r="U14" s="57">
        <v>24.103000000000002</v>
      </c>
      <c r="V14" s="57">
        <v>22.983000000000001</v>
      </c>
      <c r="W14" s="57">
        <v>2.0150000000000001</v>
      </c>
      <c r="X14" s="57">
        <v>15.868</v>
      </c>
      <c r="Y14" s="57">
        <v>5.3620000000000001</v>
      </c>
      <c r="Z14" s="58"/>
      <c r="AA14" s="59">
        <f t="shared" si="0"/>
        <v>209.06199999999998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10.475999999999999</v>
      </c>
      <c r="O16" s="62">
        <f t="shared" si="1"/>
        <v>37.372999999999998</v>
      </c>
      <c r="P16" s="62">
        <f t="shared" si="1"/>
        <v>10.372</v>
      </c>
      <c r="Q16" s="62">
        <f t="shared" si="1"/>
        <v>21.888999999999999</v>
      </c>
      <c r="R16" s="62">
        <f t="shared" si="1"/>
        <v>33.44</v>
      </c>
      <c r="S16" s="62">
        <f t="shared" si="1"/>
        <v>11.93</v>
      </c>
      <c r="T16" s="62">
        <f t="shared" si="1"/>
        <v>30.060000000000002</v>
      </c>
      <c r="U16" s="62">
        <f t="shared" si="1"/>
        <v>24.103000000000002</v>
      </c>
      <c r="V16" s="62">
        <f t="shared" si="1"/>
        <v>22.983000000000001</v>
      </c>
      <c r="W16" s="62">
        <f t="shared" si="1"/>
        <v>14.515000000000001</v>
      </c>
      <c r="X16" s="62">
        <f t="shared" si="1"/>
        <v>15.868</v>
      </c>
      <c r="Y16" s="62">
        <f t="shared" si="1"/>
        <v>31.881999999999998</v>
      </c>
      <c r="Z16" s="63" t="str">
        <f t="shared" si="1"/>
        <v/>
      </c>
      <c r="AA16" s="64">
        <f>SUM(AA10:AA15)</f>
        <v>264.89099999999996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28.442</v>
      </c>
      <c r="O20" s="77">
        <v>57.902000000000001</v>
      </c>
      <c r="P20" s="77">
        <v>17.469000000000001</v>
      </c>
      <c r="Q20" s="77">
        <v>8.6709999999999994</v>
      </c>
      <c r="R20" s="77">
        <v>10</v>
      </c>
      <c r="S20" s="77"/>
      <c r="T20" s="77">
        <v>3.9579999999999997</v>
      </c>
      <c r="U20" s="77">
        <v>4.4980000000000002</v>
      </c>
      <c r="V20" s="77">
        <v>4.3230000000000004</v>
      </c>
      <c r="W20" s="77">
        <v>3.1819999999999999</v>
      </c>
      <c r="X20" s="77">
        <v>3.1040000000000001</v>
      </c>
      <c r="Y20" s="77">
        <v>2.9430000000000001</v>
      </c>
      <c r="Z20" s="78"/>
      <c r="AA20" s="79">
        <f t="shared" si="2"/>
        <v>144.49199999999999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38.512</v>
      </c>
      <c r="O21" s="81">
        <v>32.622999999999998</v>
      </c>
      <c r="P21" s="81">
        <v>31.417999999999999</v>
      </c>
      <c r="Q21" s="81">
        <v>15.27</v>
      </c>
      <c r="R21" s="81">
        <v>0.39700000000000002</v>
      </c>
      <c r="S21" s="81">
        <v>5.0000000000000001E-3</v>
      </c>
      <c r="T21" s="81"/>
      <c r="U21" s="81">
        <v>1.542</v>
      </c>
      <c r="V21" s="81">
        <v>3.7520000000000002</v>
      </c>
      <c r="W21" s="81">
        <v>0.434</v>
      </c>
      <c r="X21" s="81"/>
      <c r="Y21" s="81"/>
      <c r="Z21" s="78"/>
      <c r="AA21" s="79">
        <f t="shared" si="2"/>
        <v>123.95299999999999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66.954000000000008</v>
      </c>
      <c r="O26" s="88">
        <f t="shared" si="3"/>
        <v>90.525000000000006</v>
      </c>
      <c r="P26" s="88">
        <f t="shared" si="3"/>
        <v>48.887</v>
      </c>
      <c r="Q26" s="88">
        <f t="shared" si="3"/>
        <v>23.940999999999999</v>
      </c>
      <c r="R26" s="88">
        <f t="shared" si="3"/>
        <v>10.397</v>
      </c>
      <c r="S26" s="88">
        <f t="shared" si="3"/>
        <v>5.0000000000000001E-3</v>
      </c>
      <c r="T26" s="88">
        <f t="shared" si="3"/>
        <v>3.9579999999999997</v>
      </c>
      <c r="U26" s="88">
        <f t="shared" si="3"/>
        <v>6.04</v>
      </c>
      <c r="V26" s="88">
        <f t="shared" si="3"/>
        <v>8.0750000000000011</v>
      </c>
      <c r="W26" s="88">
        <f t="shared" si="3"/>
        <v>3.6160000000000001</v>
      </c>
      <c r="X26" s="88">
        <f t="shared" si="3"/>
        <v>3.1040000000000001</v>
      </c>
      <c r="Y26" s="88">
        <f t="shared" si="3"/>
        <v>2.9430000000000001</v>
      </c>
      <c r="Z26" s="89" t="str">
        <f t="shared" si="3"/>
        <v/>
      </c>
      <c r="AA26" s="90">
        <f>SUM(AA19:AA25)</f>
        <v>268.44499999999999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77.430000000000007</v>
      </c>
      <c r="O30" s="77">
        <v>127.898</v>
      </c>
      <c r="P30" s="77">
        <v>59.259</v>
      </c>
      <c r="Q30" s="77">
        <v>45.83</v>
      </c>
      <c r="R30" s="77">
        <v>43.837000000000003</v>
      </c>
      <c r="S30" s="77">
        <v>11.935</v>
      </c>
      <c r="T30" s="77">
        <v>34.018000000000001</v>
      </c>
      <c r="U30" s="77">
        <v>30.143000000000001</v>
      </c>
      <c r="V30" s="77">
        <v>31.058</v>
      </c>
      <c r="W30" s="77">
        <v>18.131</v>
      </c>
      <c r="X30" s="77">
        <v>18.972000000000001</v>
      </c>
      <c r="Y30" s="77">
        <v>34.825000000000003</v>
      </c>
      <c r="Z30" s="78"/>
      <c r="AA30" s="79">
        <f>SUM(B30:Z30)</f>
        <v>533.33600000000001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77.430000000000007</v>
      </c>
      <c r="O32" s="62">
        <f t="shared" si="4"/>
        <v>127.898</v>
      </c>
      <c r="P32" s="62">
        <f t="shared" si="4"/>
        <v>59.259</v>
      </c>
      <c r="Q32" s="62">
        <f t="shared" si="4"/>
        <v>45.83</v>
      </c>
      <c r="R32" s="62">
        <f t="shared" si="4"/>
        <v>43.837000000000003</v>
      </c>
      <c r="S32" s="62">
        <f t="shared" si="4"/>
        <v>11.935</v>
      </c>
      <c r="T32" s="62">
        <f t="shared" si="4"/>
        <v>34.018000000000001</v>
      </c>
      <c r="U32" s="62">
        <f t="shared" si="4"/>
        <v>30.143000000000001</v>
      </c>
      <c r="V32" s="62">
        <f t="shared" si="4"/>
        <v>31.058</v>
      </c>
      <c r="W32" s="62">
        <f t="shared" si="4"/>
        <v>18.131</v>
      </c>
      <c r="X32" s="62">
        <f t="shared" si="4"/>
        <v>18.972000000000001</v>
      </c>
      <c r="Y32" s="62">
        <f t="shared" si="4"/>
        <v>34.825000000000003</v>
      </c>
      <c r="Z32" s="63" t="str">
        <f t="shared" si="4"/>
        <v/>
      </c>
      <c r="AA32" s="64">
        <f>SUM(AA29:AA31)</f>
        <v>533.33600000000001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38.9</v>
      </c>
      <c r="Q39" s="99"/>
      <c r="R39" s="99"/>
      <c r="S39" s="99">
        <v>35.9</v>
      </c>
      <c r="T39" s="99"/>
      <c r="U39" s="99"/>
      <c r="V39" s="99"/>
      <c r="W39" s="99">
        <v>37.200000000000003</v>
      </c>
      <c r="X39" s="99">
        <v>43.7</v>
      </c>
      <c r="Y39" s="99"/>
      <c r="Z39" s="100"/>
      <c r="AA39" s="79">
        <f t="shared" si="5"/>
        <v>155.69999999999999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38.9</v>
      </c>
      <c r="Q40" s="88">
        <f t="shared" si="6"/>
        <v>0</v>
      </c>
      <c r="R40" s="88">
        <f t="shared" si="6"/>
        <v>0</v>
      </c>
      <c r="S40" s="88">
        <f t="shared" si="6"/>
        <v>35.9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37.200000000000003</v>
      </c>
      <c r="X40" s="88">
        <f t="shared" si="6"/>
        <v>43.7</v>
      </c>
      <c r="Y40" s="88">
        <f t="shared" si="6"/>
        <v>0</v>
      </c>
      <c r="Z40" s="89" t="str">
        <f t="shared" si="6"/>
        <v/>
      </c>
      <c r="AA40" s="90">
        <f t="shared" si="5"/>
        <v>155.69999999999999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38.9</v>
      </c>
      <c r="Q47" s="99"/>
      <c r="R47" s="99"/>
      <c r="S47" s="99">
        <v>35.9</v>
      </c>
      <c r="T47" s="99"/>
      <c r="U47" s="99"/>
      <c r="V47" s="99"/>
      <c r="W47" s="99">
        <v>37.200000000000003</v>
      </c>
      <c r="X47" s="99">
        <v>43.7</v>
      </c>
      <c r="Y47" s="99"/>
      <c r="Z47" s="100"/>
      <c r="AA47" s="79">
        <f t="shared" si="7"/>
        <v>155.69999999999999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38.9</v>
      </c>
      <c r="Q49" s="88">
        <f t="shared" si="8"/>
        <v>0</v>
      </c>
      <c r="R49" s="88">
        <f t="shared" si="8"/>
        <v>0</v>
      </c>
      <c r="S49" s="88">
        <f t="shared" si="8"/>
        <v>35.9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37.200000000000003</v>
      </c>
      <c r="X49" s="88">
        <f t="shared" si="8"/>
        <v>43.7</v>
      </c>
      <c r="Y49" s="88">
        <f t="shared" si="8"/>
        <v>0</v>
      </c>
      <c r="Z49" s="89" t="str">
        <f t="shared" si="8"/>
        <v/>
      </c>
      <c r="AA49" s="90">
        <f t="shared" si="7"/>
        <v>155.69999999999999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77.430000000000007</v>
      </c>
      <c r="O52" s="88">
        <f t="shared" si="10"/>
        <v>127.898</v>
      </c>
      <c r="P52" s="88">
        <f t="shared" si="10"/>
        <v>98.158999999999992</v>
      </c>
      <c r="Q52" s="88">
        <f t="shared" si="10"/>
        <v>45.83</v>
      </c>
      <c r="R52" s="88">
        <f t="shared" si="10"/>
        <v>43.836999999999996</v>
      </c>
      <c r="S52" s="88">
        <f t="shared" si="10"/>
        <v>47.835000000000001</v>
      </c>
      <c r="T52" s="88">
        <f t="shared" si="10"/>
        <v>34.018000000000001</v>
      </c>
      <c r="U52" s="88">
        <f t="shared" si="10"/>
        <v>30.143000000000001</v>
      </c>
      <c r="V52" s="88">
        <f t="shared" si="10"/>
        <v>31.058</v>
      </c>
      <c r="W52" s="88">
        <f t="shared" si="10"/>
        <v>55.331000000000003</v>
      </c>
      <c r="X52" s="88">
        <f t="shared" si="10"/>
        <v>62.672000000000004</v>
      </c>
      <c r="Y52" s="88">
        <f t="shared" si="10"/>
        <v>34.824999999999996</v>
      </c>
      <c r="Z52" s="89" t="str">
        <f t="shared" si="10"/>
        <v/>
      </c>
      <c r="AA52" s="104">
        <f>SUM(B52:Z52)</f>
        <v>689.03600000000006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77.429999999999993</v>
      </c>
      <c r="O4" s="18">
        <v>127.89800000000001</v>
      </c>
      <c r="P4" s="18">
        <v>98.126999999999995</v>
      </c>
      <c r="Q4" s="18">
        <v>45.872</v>
      </c>
      <c r="R4" s="18">
        <v>43.836999999999996</v>
      </c>
      <c r="S4" s="18">
        <v>47.856999999999999</v>
      </c>
      <c r="T4" s="18">
        <v>34.066000000000003</v>
      </c>
      <c r="U4" s="18">
        <v>30.117000000000001</v>
      </c>
      <c r="V4" s="18">
        <v>31.1</v>
      </c>
      <c r="W4" s="18">
        <v>55.369</v>
      </c>
      <c r="X4" s="18">
        <v>62.627999999999993</v>
      </c>
      <c r="Y4" s="18">
        <v>34.825000000000003</v>
      </c>
      <c r="Z4" s="19"/>
      <c r="AA4" s="20">
        <f>SUM(B4:Z4)</f>
        <v>689.12600000000009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19.5</v>
      </c>
      <c r="O7" s="28">
        <v>49.5</v>
      </c>
      <c r="P7" s="28">
        <v>83.06</v>
      </c>
      <c r="Q7" s="28">
        <v>89.36</v>
      </c>
      <c r="R7" s="28">
        <v>94</v>
      </c>
      <c r="S7" s="28">
        <v>113.86</v>
      </c>
      <c r="T7" s="28">
        <v>158</v>
      </c>
      <c r="U7" s="28">
        <v>183.71</v>
      </c>
      <c r="V7" s="28">
        <v>182.01</v>
      </c>
      <c r="W7" s="28">
        <v>147</v>
      </c>
      <c r="X7" s="28">
        <v>120.11</v>
      </c>
      <c r="Y7" s="28">
        <v>100.63</v>
      </c>
      <c r="Z7" s="29"/>
      <c r="AA7" s="30">
        <f>IF(SUM(B7:Z7)&lt;&gt;0,AVERAGEIF(B7:Z7,"&lt;&gt;"""),"")</f>
        <v>111.72833333333331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41.968999999999994</v>
      </c>
      <c r="O14" s="57">
        <v>64.768000000000001</v>
      </c>
      <c r="P14" s="57">
        <v>52.608999999999995</v>
      </c>
      <c r="Q14" s="57">
        <v>22.371000000000002</v>
      </c>
      <c r="R14" s="57">
        <v>14</v>
      </c>
      <c r="S14" s="57">
        <v>14.749000000000001</v>
      </c>
      <c r="T14" s="57"/>
      <c r="U14" s="57"/>
      <c r="V14" s="57"/>
      <c r="W14" s="57">
        <v>53.454999999999998</v>
      </c>
      <c r="X14" s="57">
        <v>55.16</v>
      </c>
      <c r="Y14" s="57">
        <v>20.919999999999998</v>
      </c>
      <c r="Z14" s="58"/>
      <c r="AA14" s="59">
        <f t="shared" si="0"/>
        <v>340.00100000000003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41.968999999999994</v>
      </c>
      <c r="O16" s="62">
        <f t="shared" si="1"/>
        <v>64.768000000000001</v>
      </c>
      <c r="P16" s="62">
        <f t="shared" si="1"/>
        <v>52.608999999999995</v>
      </c>
      <c r="Q16" s="62">
        <f t="shared" si="1"/>
        <v>22.371000000000002</v>
      </c>
      <c r="R16" s="62">
        <f t="shared" si="1"/>
        <v>14</v>
      </c>
      <c r="S16" s="62">
        <f t="shared" si="1"/>
        <v>14.749000000000001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53.454999999999998</v>
      </c>
      <c r="X16" s="62">
        <f t="shared" si="1"/>
        <v>55.16</v>
      </c>
      <c r="Y16" s="62">
        <f t="shared" si="1"/>
        <v>20.919999999999998</v>
      </c>
      <c r="Z16" s="63" t="str">
        <f t="shared" si="1"/>
        <v/>
      </c>
      <c r="AA16" s="64">
        <f>SUM(AA10:AA15)</f>
        <v>340.00100000000003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2.177</v>
      </c>
      <c r="O20" s="77">
        <v>7.8770000000000007</v>
      </c>
      <c r="P20" s="77">
        <v>9.2439999999999998</v>
      </c>
      <c r="Q20" s="77">
        <v>7.08</v>
      </c>
      <c r="R20" s="77">
        <v>9.3179999999999996</v>
      </c>
      <c r="S20" s="77">
        <v>6.1370000000000005</v>
      </c>
      <c r="T20" s="77"/>
      <c r="U20" s="77"/>
      <c r="V20" s="77"/>
      <c r="W20" s="77"/>
      <c r="X20" s="77"/>
      <c r="Y20" s="77">
        <v>0.64100000000000001</v>
      </c>
      <c r="Z20" s="78"/>
      <c r="AA20" s="79">
        <f t="shared" si="2"/>
        <v>42.473999999999997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33.283999999999999</v>
      </c>
      <c r="O21" s="81">
        <v>55.253</v>
      </c>
      <c r="P21" s="81">
        <v>36.273999999999994</v>
      </c>
      <c r="Q21" s="81">
        <v>16.221</v>
      </c>
      <c r="R21" s="81">
        <v>20.519000000000002</v>
      </c>
      <c r="S21" s="81">
        <v>26.971</v>
      </c>
      <c r="T21" s="81">
        <v>2.1659999999999999</v>
      </c>
      <c r="U21" s="81">
        <v>1.7000000000000001E-2</v>
      </c>
      <c r="V21" s="81"/>
      <c r="W21" s="81">
        <v>1.9140000000000001</v>
      </c>
      <c r="X21" s="81">
        <v>7.468</v>
      </c>
      <c r="Y21" s="81">
        <v>13.264000000000001</v>
      </c>
      <c r="Z21" s="78"/>
      <c r="AA21" s="79">
        <f t="shared" si="2"/>
        <v>213.351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35.460999999999999</v>
      </c>
      <c r="O26" s="88">
        <f t="shared" si="3"/>
        <v>63.13</v>
      </c>
      <c r="P26" s="88">
        <f t="shared" si="3"/>
        <v>45.517999999999994</v>
      </c>
      <c r="Q26" s="88">
        <f t="shared" si="3"/>
        <v>23.301000000000002</v>
      </c>
      <c r="R26" s="88">
        <f t="shared" si="3"/>
        <v>29.837000000000003</v>
      </c>
      <c r="S26" s="88">
        <f t="shared" si="3"/>
        <v>33.108000000000004</v>
      </c>
      <c r="T26" s="88">
        <f t="shared" si="3"/>
        <v>2.1659999999999999</v>
      </c>
      <c r="U26" s="88">
        <f t="shared" si="3"/>
        <v>1.7000000000000001E-2</v>
      </c>
      <c r="V26" s="88">
        <f t="shared" si="3"/>
        <v>0</v>
      </c>
      <c r="W26" s="88">
        <f t="shared" si="3"/>
        <v>1.9140000000000001</v>
      </c>
      <c r="X26" s="88">
        <f t="shared" si="3"/>
        <v>7.468</v>
      </c>
      <c r="Y26" s="88">
        <f t="shared" si="3"/>
        <v>13.905000000000001</v>
      </c>
      <c r="Z26" s="89" t="str">
        <f t="shared" si="3"/>
        <v/>
      </c>
      <c r="AA26" s="90">
        <f>SUM(AA19:AA25)</f>
        <v>255.82499999999999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77.430000000000007</v>
      </c>
      <c r="O30" s="77">
        <v>127.898</v>
      </c>
      <c r="P30" s="77">
        <v>98.126999999999995</v>
      </c>
      <c r="Q30" s="77">
        <v>45.671999999999997</v>
      </c>
      <c r="R30" s="77">
        <v>43.837000000000003</v>
      </c>
      <c r="S30" s="77">
        <v>47.856999999999999</v>
      </c>
      <c r="T30" s="77">
        <v>2.1659999999999999</v>
      </c>
      <c r="U30" s="77">
        <v>1.7000000000000001E-2</v>
      </c>
      <c r="V30" s="77"/>
      <c r="W30" s="77">
        <v>55.369</v>
      </c>
      <c r="X30" s="77">
        <v>62.628</v>
      </c>
      <c r="Y30" s="77">
        <v>34.825000000000003</v>
      </c>
      <c r="Z30" s="78"/>
      <c r="AA30" s="79">
        <f>SUM(B30:Z30)</f>
        <v>595.82600000000002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77.430000000000007</v>
      </c>
      <c r="O32" s="62">
        <f t="shared" si="4"/>
        <v>127.898</v>
      </c>
      <c r="P32" s="62">
        <f t="shared" si="4"/>
        <v>98.126999999999995</v>
      </c>
      <c r="Q32" s="62">
        <f t="shared" si="4"/>
        <v>45.671999999999997</v>
      </c>
      <c r="R32" s="62">
        <f t="shared" si="4"/>
        <v>43.837000000000003</v>
      </c>
      <c r="S32" s="62">
        <f t="shared" si="4"/>
        <v>47.856999999999999</v>
      </c>
      <c r="T32" s="62">
        <f t="shared" si="4"/>
        <v>2.1659999999999999</v>
      </c>
      <c r="U32" s="62">
        <f t="shared" si="4"/>
        <v>1.7000000000000001E-2</v>
      </c>
      <c r="V32" s="62">
        <f t="shared" si="4"/>
        <v>0</v>
      </c>
      <c r="W32" s="62">
        <f t="shared" si="4"/>
        <v>55.369</v>
      </c>
      <c r="X32" s="62">
        <f t="shared" si="4"/>
        <v>62.628</v>
      </c>
      <c r="Y32" s="62">
        <f t="shared" si="4"/>
        <v>34.825000000000003</v>
      </c>
      <c r="Z32" s="63" t="str">
        <f t="shared" si="4"/>
        <v/>
      </c>
      <c r="AA32" s="64">
        <f>SUM(AA29:AA31)</f>
        <v>595.82600000000002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0.2</v>
      </c>
      <c r="R39" s="99"/>
      <c r="S39" s="99"/>
      <c r="T39" s="99">
        <v>31.9</v>
      </c>
      <c r="U39" s="99">
        <v>30.1</v>
      </c>
      <c r="V39" s="99">
        <v>31.1</v>
      </c>
      <c r="W39" s="99"/>
      <c r="X39" s="99"/>
      <c r="Y39" s="99"/>
      <c r="Z39" s="100"/>
      <c r="AA39" s="79">
        <f t="shared" si="5"/>
        <v>93.300000000000011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0.2</v>
      </c>
      <c r="R40" s="88">
        <f t="shared" si="6"/>
        <v>0</v>
      </c>
      <c r="S40" s="88">
        <f t="shared" si="6"/>
        <v>0</v>
      </c>
      <c r="T40" s="88">
        <f t="shared" si="6"/>
        <v>31.9</v>
      </c>
      <c r="U40" s="88">
        <f t="shared" si="6"/>
        <v>30.1</v>
      </c>
      <c r="V40" s="88">
        <f t="shared" si="6"/>
        <v>31.1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93.300000000000011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0.2</v>
      </c>
      <c r="R47" s="99"/>
      <c r="S47" s="99"/>
      <c r="T47" s="99">
        <v>31.9</v>
      </c>
      <c r="U47" s="99">
        <v>30.1</v>
      </c>
      <c r="V47" s="99">
        <v>31.1</v>
      </c>
      <c r="W47" s="99"/>
      <c r="X47" s="99"/>
      <c r="Y47" s="99"/>
      <c r="Z47" s="100"/>
      <c r="AA47" s="79">
        <f t="shared" si="7"/>
        <v>93.300000000000011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0.2</v>
      </c>
      <c r="R49" s="88">
        <f t="shared" si="8"/>
        <v>0</v>
      </c>
      <c r="S49" s="88">
        <f t="shared" si="8"/>
        <v>0</v>
      </c>
      <c r="T49" s="88">
        <f t="shared" si="8"/>
        <v>31.9</v>
      </c>
      <c r="U49" s="88">
        <f t="shared" si="8"/>
        <v>30.1</v>
      </c>
      <c r="V49" s="88">
        <f t="shared" si="8"/>
        <v>31.1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93.300000000000011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77.429999999999993</v>
      </c>
      <c r="O52" s="88">
        <f t="shared" si="10"/>
        <v>127.898</v>
      </c>
      <c r="P52" s="88">
        <f t="shared" si="10"/>
        <v>98.126999999999981</v>
      </c>
      <c r="Q52" s="88">
        <f t="shared" si="10"/>
        <v>45.872000000000007</v>
      </c>
      <c r="R52" s="88">
        <f t="shared" si="10"/>
        <v>43.837000000000003</v>
      </c>
      <c r="S52" s="88">
        <f t="shared" si="10"/>
        <v>47.857000000000006</v>
      </c>
      <c r="T52" s="88">
        <f t="shared" si="10"/>
        <v>34.065999999999995</v>
      </c>
      <c r="U52" s="88">
        <f t="shared" si="10"/>
        <v>30.117000000000001</v>
      </c>
      <c r="V52" s="88">
        <f t="shared" si="10"/>
        <v>31.1</v>
      </c>
      <c r="W52" s="88">
        <f t="shared" si="10"/>
        <v>55.369</v>
      </c>
      <c r="X52" s="88">
        <f t="shared" si="10"/>
        <v>62.628</v>
      </c>
      <c r="Y52" s="88">
        <f t="shared" si="10"/>
        <v>34.825000000000003</v>
      </c>
      <c r="Z52" s="89" t="str">
        <f t="shared" si="10"/>
        <v/>
      </c>
      <c r="AA52" s="104">
        <f>SUM(B52:Z52)</f>
        <v>689.12600000000009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-38.9</v>
      </c>
      <c r="Q4" s="18">
        <v>0.2</v>
      </c>
      <c r="R4" s="18"/>
      <c r="S4" s="18">
        <v>-35.9</v>
      </c>
      <c r="T4" s="18">
        <v>31.9</v>
      </c>
      <c r="U4" s="18">
        <v>30.1</v>
      </c>
      <c r="V4" s="18">
        <v>31.1</v>
      </c>
      <c r="W4" s="18">
        <v>-37.200000000000003</v>
      </c>
      <c r="X4" s="18">
        <v>-43.7</v>
      </c>
      <c r="Y4" s="18"/>
      <c r="Z4" s="19"/>
      <c r="AA4" s="111">
        <f>SUM(B4:Z4)</f>
        <v>-62.4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19.5</v>
      </c>
      <c r="O7" s="117">
        <v>49.5</v>
      </c>
      <c r="P7" s="117">
        <v>83.06</v>
      </c>
      <c r="Q7" s="117">
        <v>89.36</v>
      </c>
      <c r="R7" s="117">
        <v>94</v>
      </c>
      <c r="S7" s="117">
        <v>113.86</v>
      </c>
      <c r="T7" s="117">
        <v>158</v>
      </c>
      <c r="U7" s="117">
        <v>183.71</v>
      </c>
      <c r="V7" s="117">
        <v>182.01</v>
      </c>
      <c r="W7" s="117">
        <v>147</v>
      </c>
      <c r="X7" s="117">
        <v>120.11</v>
      </c>
      <c r="Y7" s="117">
        <v>100.63</v>
      </c>
      <c r="Z7" s="118"/>
      <c r="AA7" s="119">
        <f>IF(SUM(B7:Z7)&lt;&gt;0,AVERAGEIF(B7:Z7,"&lt;&gt;"""),"")</f>
        <v>111.72833333333331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38.9</v>
      </c>
      <c r="Q15" s="133"/>
      <c r="R15" s="133"/>
      <c r="S15" s="133">
        <v>35.9</v>
      </c>
      <c r="T15" s="133"/>
      <c r="U15" s="133"/>
      <c r="V15" s="133"/>
      <c r="W15" s="133">
        <v>37.200000000000003</v>
      </c>
      <c r="X15" s="133">
        <v>43.7</v>
      </c>
      <c r="Y15" s="133"/>
      <c r="Z15" s="131"/>
      <c r="AA15" s="132">
        <f t="shared" si="0"/>
        <v>155.69999999999999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38.9</v>
      </c>
      <c r="Q16" s="135">
        <f t="shared" si="1"/>
        <v>0</v>
      </c>
      <c r="R16" s="135">
        <f t="shared" si="1"/>
        <v>0</v>
      </c>
      <c r="S16" s="135">
        <f t="shared" si="1"/>
        <v>35.9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37.200000000000003</v>
      </c>
      <c r="X16" s="135">
        <f t="shared" si="1"/>
        <v>43.7</v>
      </c>
      <c r="Y16" s="135">
        <f t="shared" si="1"/>
        <v>0</v>
      </c>
      <c r="Z16" s="136" t="str">
        <f t="shared" si="1"/>
        <v/>
      </c>
      <c r="AA16" s="90">
        <f t="shared" si="0"/>
        <v>155.69999999999999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0.2</v>
      </c>
      <c r="R23" s="133"/>
      <c r="S23" s="133"/>
      <c r="T23" s="133">
        <v>31.9</v>
      </c>
      <c r="U23" s="133">
        <v>30.1</v>
      </c>
      <c r="V23" s="133">
        <v>31.1</v>
      </c>
      <c r="W23" s="133"/>
      <c r="X23" s="133"/>
      <c r="Y23" s="133"/>
      <c r="Z23" s="131"/>
      <c r="AA23" s="132">
        <f t="shared" si="2"/>
        <v>93.300000000000011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0.2</v>
      </c>
      <c r="R24" s="135">
        <f t="shared" si="3"/>
        <v>0</v>
      </c>
      <c r="S24" s="135">
        <f t="shared" si="3"/>
        <v>0</v>
      </c>
      <c r="T24" s="135">
        <f t="shared" si="3"/>
        <v>31.9</v>
      </c>
      <c r="U24" s="135">
        <f t="shared" si="3"/>
        <v>30.1</v>
      </c>
      <c r="V24" s="135">
        <f t="shared" si="3"/>
        <v>31.1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93.300000000000011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2024-09-07T08:32:01Z</dcterms:created>
  <dcterms:modified xsi:type="dcterms:W3CDTF">2024-09-07T08:32:03Z</dcterms:modified>
</cp:coreProperties>
</file>