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1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<sst xmlns="http://schemas.openxmlformats.org/spreadsheetml/2006/main" count="119" uniqueCount="54">
  <si>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04/09/2024 11:33:28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</si>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</sst>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90-438C-9EA1-DADA05485E5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90-438C-9EA1-DADA05485E5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30.013999999999999</c:v>
                </c:pt>
                <c:pt idx="13">
                  <c:v>19.350000000000001</c:v>
                </c:pt>
                <c:pt idx="16">
                  <c:v>5.3970000000000002</c:v>
                </c:pt>
                <c:pt idx="18">
                  <c:v>19.329000000000001</c:v>
                </c:pt>
                <c:pt idx="19">
                  <c:v>10.286</c:v>
                </c:pt>
                <c:pt idx="20">
                  <c:v>16.123000000000001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90-438C-9EA1-DADA05485E5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28.295000000000002</c:v>
                </c:pt>
                <c:pt idx="13">
                  <c:v>22.396999999999998</c:v>
                </c:pt>
                <c:pt idx="17">
                  <c:v>0.505</c:v>
                </c:pt>
                <c:pt idx="18">
                  <c:v>3.9980000000000002</c:v>
                </c:pt>
                <c:pt idx="19">
                  <c:v>1.2999999999999999E-2</c:v>
                </c:pt>
                <c:pt idx="20">
                  <c:v>4.5309999999999997</c:v>
                </c:pt>
                <c:pt idx="21">
                  <c:v>1.4159999999999999</c:v>
                </c:pt>
                <c:pt idx="22">
                  <c:v>0.06</c:v>
                </c:pt>
                <c:pt idx="23">
                  <c:v>0.80800000000000005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90-438C-9EA1-DADA05485E5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F90-438C-9EA1-DADA05485E5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90-438C-9EA1-DADA05485E5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90-438C-9EA1-DADA05485E5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F90-438C-9EA1-DADA05485E5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F90-438C-9EA1-DADA05485E5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16</c:v>
                </c:pt>
                <c:pt idx="17">
                  <c:v>37.5</c:v>
                </c:pt>
                <c:pt idx="23">
                  <c:v>6.4489999999999998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90-438C-9EA1-DADA05485E5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70.400000000000006</c:v>
                </c:pt>
                <c:pt idx="18">
                  <c:v>0</c:v>
                </c:pt>
                <c:pt idx="19">
                  <c:v>7.8</c:v>
                </c:pt>
                <c:pt idx="20">
                  <c:v>0</c:v>
                </c:pt>
                <c:pt idx="21">
                  <c:v>45.1</c:v>
                </c:pt>
                <c:pt idx="22">
                  <c:v>66.3</c:v>
                </c:pt>
                <c:pt idx="23">
                  <c:v>44.8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90-438C-9EA1-DADA05485E5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30.465000000000003</c:v>
                </c:pt>
                <c:pt idx="13">
                  <c:v>47.082999999999998</c:v>
                </c:pt>
                <c:pt idx="14">
                  <c:v>78.211999999999989</c:v>
                </c:pt>
                <c:pt idx="15">
                  <c:v>103.696</c:v>
                </c:pt>
                <c:pt idx="16">
                  <c:v>88.268000000000001</c:v>
                </c:pt>
                <c:pt idx="17">
                  <c:v>0.41499999999999998</c:v>
                </c:pt>
                <c:pt idx="18">
                  <c:v>31.791999999999998</c:v>
                </c:pt>
                <c:pt idx="19">
                  <c:v>69.309999999999988</c:v>
                </c:pt>
                <c:pt idx="20">
                  <c:v>35.711999999999996</c:v>
                </c:pt>
                <c:pt idx="23">
                  <c:v>1.972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90-438C-9EA1-DADA05485E5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F90-438C-9EA1-DADA05485E5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F90-438C-9EA1-DADA05485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92.45</c:v>
                </c:pt>
                <c:pt idx="13">
                  <c:v>90.72</c:v>
                </c:pt>
                <c:pt idx="14">
                  <c:v>101.42</c:v>
                </c:pt>
                <c:pt idx="15">
                  <c:v>100.04</c:v>
                </c:pt>
                <c:pt idx="16">
                  <c:v>145.4</c:v>
                </c:pt>
                <c:pt idx="17">
                  <c:v>182</c:v>
                </c:pt>
                <c:pt idx="18">
                  <c:v>662.85</c:v>
                </c:pt>
                <c:pt idx="19">
                  <c:v>950</c:v>
                </c:pt>
                <c:pt idx="20">
                  <c:v>528.45000000000005</c:v>
                </c:pt>
                <c:pt idx="21">
                  <c:v>191.67</c:v>
                </c:pt>
                <c:pt idx="22">
                  <c:v>125</c:v>
                </c:pt>
                <c:pt idx="23">
                  <c:v>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90-438C-9EA1-DADA05485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E2-4618-AECE-857368A6B3A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E2-4618-AECE-857368A6B3A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0.73899999999999999</c:v>
                </c:pt>
                <c:pt idx="15">
                  <c:v>8.4749999999999996</c:v>
                </c:pt>
                <c:pt idx="16">
                  <c:v>0.91900000000000004</c:v>
                </c:pt>
                <c:pt idx="17">
                  <c:v>24.358000000000001</c:v>
                </c:pt>
                <c:pt idx="18">
                  <c:v>9.9510000000000005</c:v>
                </c:pt>
                <c:pt idx="19">
                  <c:v>9.8780000000000001</c:v>
                </c:pt>
                <c:pt idx="20">
                  <c:v>9.4570000000000007</c:v>
                </c:pt>
                <c:pt idx="21">
                  <c:v>17.957000000000001</c:v>
                </c:pt>
                <c:pt idx="22">
                  <c:v>19.508000000000003</c:v>
                </c:pt>
                <c:pt idx="23">
                  <c:v>15.613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E2-4618-AECE-857368A6B3A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37.939</c:v>
                </c:pt>
                <c:pt idx="13">
                  <c:v>40.905999999999999</c:v>
                </c:pt>
                <c:pt idx="14">
                  <c:v>43.930999999999997</c:v>
                </c:pt>
                <c:pt idx="15">
                  <c:v>45.312000000000005</c:v>
                </c:pt>
                <c:pt idx="16">
                  <c:v>38.278999999999996</c:v>
                </c:pt>
                <c:pt idx="17">
                  <c:v>68.94</c:v>
                </c:pt>
                <c:pt idx="18">
                  <c:v>45.167999999999999</c:v>
                </c:pt>
                <c:pt idx="19">
                  <c:v>77.561999999999998</c:v>
                </c:pt>
                <c:pt idx="20">
                  <c:v>46.909000000000006</c:v>
                </c:pt>
                <c:pt idx="21">
                  <c:v>20.295999999999999</c:v>
                </c:pt>
                <c:pt idx="22">
                  <c:v>35.61</c:v>
                </c:pt>
                <c:pt idx="23">
                  <c:v>34.977000000000004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E2-4618-AECE-857368A6B3A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8E2-4618-AECE-857368A6B3A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E2-4618-AECE-857368A6B3A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E2-4618-AECE-857368A6B3A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8E2-4618-AECE-857368A6B3A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8E2-4618-AECE-857368A6B3A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8E2-4618-AECE-857368A6B3A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6.8</c:v>
                </c:pt>
                <c:pt idx="16">
                  <c:v>49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E2-4618-AECE-857368A6B3A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50.095999999999997</c:v>
                </c:pt>
                <c:pt idx="13">
                  <c:v>47.923999999999999</c:v>
                </c:pt>
                <c:pt idx="14">
                  <c:v>34.281000000000006</c:v>
                </c:pt>
                <c:pt idx="15">
                  <c:v>43.109000000000002</c:v>
                </c:pt>
                <c:pt idx="16">
                  <c:v>21.466999999999999</c:v>
                </c:pt>
                <c:pt idx="17">
                  <c:v>15.562999999999999</c:v>
                </c:pt>
                <c:pt idx="21">
                  <c:v>8.2429999999999986</c:v>
                </c:pt>
                <c:pt idx="22">
                  <c:v>11.219999999999999</c:v>
                </c:pt>
                <c:pt idx="23">
                  <c:v>3.4280000000000004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E2-4618-AECE-857368A6B3A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8E2-4618-AECE-857368A6B3A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8E2-4618-AECE-857368A6B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92.45</c:v>
                </c:pt>
                <c:pt idx="13">
                  <c:v>90.72</c:v>
                </c:pt>
                <c:pt idx="14">
                  <c:v>101.42</c:v>
                </c:pt>
                <c:pt idx="15">
                  <c:v>100.04</c:v>
                </c:pt>
                <c:pt idx="16">
                  <c:v>145.4</c:v>
                </c:pt>
                <c:pt idx="17">
                  <c:v>182</c:v>
                </c:pt>
                <c:pt idx="18">
                  <c:v>662.85</c:v>
                </c:pt>
                <c:pt idx="19">
                  <c:v>950</c:v>
                </c:pt>
                <c:pt idx="20">
                  <c:v>528.45000000000005</c:v>
                </c:pt>
                <c:pt idx="21">
                  <c:v>191.67</c:v>
                </c:pt>
                <c:pt idx="22">
                  <c:v>125</c:v>
                </c:pt>
                <c:pt idx="23">
                  <c:v>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E2-4618-AECE-857368A6B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88.774000000000001</v>
      </c>
      <c r="O4" s="18">
        <v>88.829999999999984</v>
      </c>
      <c r="P4" s="18">
        <v>78.211999999999989</v>
      </c>
      <c r="Q4" s="18">
        <v>103.696</v>
      </c>
      <c r="R4" s="18">
        <v>109.66499999999999</v>
      </c>
      <c r="S4" s="18">
        <v>108.82000000000001</v>
      </c>
      <c r="T4" s="18">
        <v>55.119</v>
      </c>
      <c r="U4" s="18">
        <v>87.408999999999992</v>
      </c>
      <c r="V4" s="18">
        <v>56.366</v>
      </c>
      <c r="W4" s="18">
        <v>46.515999999999998</v>
      </c>
      <c r="X4" s="18">
        <v>66.36</v>
      </c>
      <c r="Y4" s="18">
        <v>54.028999999999996</v>
      </c>
      <c r="Z4" s="19"/>
      <c r="AA4" s="20">
        <f>SUM(B4:Z4)</f>
        <v>943.79599999999994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92.45</v>
      </c>
      <c r="O7" s="28">
        <v>90.72</v>
      </c>
      <c r="P7" s="28">
        <v>101.42</v>
      </c>
      <c r="Q7" s="28">
        <v>100.04</v>
      </c>
      <c r="R7" s="28">
        <v>145.4</v>
      </c>
      <c r="S7" s="28">
        <v>182</v>
      </c>
      <c r="T7" s="28">
        <v>662.85</v>
      </c>
      <c r="U7" s="28">
        <v>950</v>
      </c>
      <c r="V7" s="28">
        <v>528.45000000000005</v>
      </c>
      <c r="W7" s="28">
        <v>191.67</v>
      </c>
      <c r="X7" s="28">
        <v>125</v>
      </c>
      <c r="Y7" s="28">
        <v>122</v>
      </c>
      <c r="Z7" s="29"/>
      <c r="AA7" s="30">
        <f>IF(SUM(B7:Z7)&lt;&gt;0,AVERAGEIF(B7:Z7,"&lt;&gt;"""),"")</f>
        <v>274.33333333333331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16</v>
      </c>
      <c r="S12" s="52">
        <v>37.5</v>
      </c>
      <c r="T12" s="52"/>
      <c r="U12" s="52"/>
      <c r="V12" s="52"/>
      <c r="W12" s="52"/>
      <c r="X12" s="52"/>
      <c r="Y12" s="52">
        <v>6.4489999999999998</v>
      </c>
      <c r="Z12" s="53"/>
      <c r="AA12" s="54">
        <f t="shared" si="0"/>
        <v>59.948999999999998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30.465000000000003</v>
      </c>
      <c r="O14" s="57">
        <v>47.082999999999998</v>
      </c>
      <c r="P14" s="57">
        <v>78.211999999999989</v>
      </c>
      <c r="Q14" s="57">
        <v>103.696</v>
      </c>
      <c r="R14" s="57">
        <v>88.268000000000001</v>
      </c>
      <c r="S14" s="57">
        <v>0.41499999999999998</v>
      </c>
      <c r="T14" s="57">
        <v>31.791999999999998</v>
      </c>
      <c r="U14" s="57">
        <v>69.309999999999988</v>
      </c>
      <c r="V14" s="57">
        <v>35.711999999999996</v>
      </c>
      <c r="W14" s="57"/>
      <c r="X14" s="57"/>
      <c r="Y14" s="57">
        <v>1.972</v>
      </c>
      <c r="Z14" s="58"/>
      <c r="AA14" s="59">
        <f t="shared" si="0"/>
        <v>486.92500000000001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30.465000000000003</v>
      </c>
      <c r="O16" s="62">
        <f t="shared" si="1"/>
        <v>47.082999999999998</v>
      </c>
      <c r="P16" s="62">
        <f t="shared" si="1"/>
        <v>78.211999999999989</v>
      </c>
      <c r="Q16" s="62">
        <f t="shared" si="1"/>
        <v>103.696</v>
      </c>
      <c r="R16" s="62">
        <f t="shared" si="1"/>
        <v>104.268</v>
      </c>
      <c r="S16" s="62">
        <f t="shared" si="1"/>
        <v>37.914999999999999</v>
      </c>
      <c r="T16" s="62">
        <f t="shared" si="1"/>
        <v>31.791999999999998</v>
      </c>
      <c r="U16" s="62">
        <f t="shared" si="1"/>
        <v>69.309999999999988</v>
      </c>
      <c r="V16" s="62">
        <f t="shared" si="1"/>
        <v>35.711999999999996</v>
      </c>
      <c r="W16" s="62">
        <f t="shared" si="1"/>
        <v>0</v>
      </c>
      <c r="X16" s="62">
        <f t="shared" si="1"/>
        <v>0</v>
      </c>
      <c r="Y16" s="62">
        <f t="shared" si="1"/>
        <v>8.4209999999999994</v>
      </c>
      <c r="Z16" s="63" t="str">
        <f t="shared" si="1"/>
        <v/>
      </c>
      <c r="AA16" s="64">
        <f>SUM(AA10:AA15)</f>
        <v>546.87400000000002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30.013999999999999</v>
      </c>
      <c r="O20" s="77">
        <v>19.350000000000001</v>
      </c>
      <c r="P20" s="77"/>
      <c r="Q20" s="77"/>
      <c r="R20" s="77">
        <v>5.3970000000000002</v>
      </c>
      <c r="S20" s="77"/>
      <c r="T20" s="77">
        <v>19.329000000000001</v>
      </c>
      <c r="U20" s="77">
        <v>10.286</v>
      </c>
      <c r="V20" s="77">
        <v>16.123000000000001</v>
      </c>
      <c r="W20" s="77"/>
      <c r="X20" s="77"/>
      <c r="Y20" s="77"/>
      <c r="Z20" s="78"/>
      <c r="AA20" s="79">
        <f t="shared" si="2"/>
        <v>100.49900000000001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28.295000000000002</v>
      </c>
      <c r="O21" s="81">
        <v>22.396999999999998</v>
      </c>
      <c r="P21" s="81"/>
      <c r="Q21" s="81"/>
      <c r="R21" s="81"/>
      <c r="S21" s="81">
        <v>0.505</v>
      </c>
      <c r="T21" s="81">
        <v>3.9980000000000002</v>
      </c>
      <c r="U21" s="81">
        <v>1.2999999999999999E-2</v>
      </c>
      <c r="V21" s="81">
        <v>4.5309999999999997</v>
      </c>
      <c r="W21" s="81">
        <v>1.4159999999999999</v>
      </c>
      <c r="X21" s="81">
        <v>0.06</v>
      </c>
      <c r="Y21" s="81">
        <v>0.80800000000000005</v>
      </c>
      <c r="Z21" s="78"/>
      <c r="AA21" s="79">
        <f t="shared" si="2"/>
        <v>62.022999999999996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58.308999999999997</v>
      </c>
      <c r="O26" s="88">
        <f t="shared" si="3"/>
        <v>41.747</v>
      </c>
      <c r="P26" s="88">
        <f t="shared" si="3"/>
        <v>0</v>
      </c>
      <c r="Q26" s="88">
        <f t="shared" si="3"/>
        <v>0</v>
      </c>
      <c r="R26" s="88">
        <f t="shared" si="3"/>
        <v>5.3970000000000002</v>
      </c>
      <c r="S26" s="88">
        <f t="shared" si="3"/>
        <v>0.505</v>
      </c>
      <c r="T26" s="88">
        <f t="shared" si="3"/>
        <v>23.327000000000002</v>
      </c>
      <c r="U26" s="88">
        <f t="shared" si="3"/>
        <v>10.298999999999999</v>
      </c>
      <c r="V26" s="88">
        <f t="shared" si="3"/>
        <v>20.654</v>
      </c>
      <c r="W26" s="88">
        <f t="shared" si="3"/>
        <v>1.4159999999999999</v>
      </c>
      <c r="X26" s="88">
        <f t="shared" si="3"/>
        <v>0.06</v>
      </c>
      <c r="Y26" s="88">
        <f t="shared" si="3"/>
        <v>0.80800000000000005</v>
      </c>
      <c r="Z26" s="89" t="str">
        <f t="shared" si="3"/>
        <v/>
      </c>
      <c r="AA26" s="90">
        <f>SUM(AA19:AA25)</f>
        <v>162.52199999999999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88.774000000000001</v>
      </c>
      <c r="O30" s="77">
        <v>88.83</v>
      </c>
      <c r="P30" s="77">
        <v>78.212000000000003</v>
      </c>
      <c r="Q30" s="77">
        <v>103.696</v>
      </c>
      <c r="R30" s="77">
        <v>109.66500000000001</v>
      </c>
      <c r="S30" s="77">
        <v>38.42</v>
      </c>
      <c r="T30" s="77">
        <v>55.119</v>
      </c>
      <c r="U30" s="77">
        <v>79.608999999999995</v>
      </c>
      <c r="V30" s="77">
        <v>56.366</v>
      </c>
      <c r="W30" s="77">
        <v>1.4159999999999999</v>
      </c>
      <c r="X30" s="77">
        <v>0.06</v>
      </c>
      <c r="Y30" s="77">
        <v>9.2289999999999992</v>
      </c>
      <c r="Z30" s="78"/>
      <c r="AA30" s="79">
        <f>SUM(B30:Z30)</f>
        <v>709.39600000000007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88.774000000000001</v>
      </c>
      <c r="O32" s="62">
        <f t="shared" si="4"/>
        <v>88.83</v>
      </c>
      <c r="P32" s="62">
        <f t="shared" si="4"/>
        <v>78.212000000000003</v>
      </c>
      <c r="Q32" s="62">
        <f t="shared" si="4"/>
        <v>103.696</v>
      </c>
      <c r="R32" s="62">
        <f t="shared" si="4"/>
        <v>109.66500000000001</v>
      </c>
      <c r="S32" s="62">
        <f t="shared" si="4"/>
        <v>38.42</v>
      </c>
      <c r="T32" s="62">
        <f t="shared" si="4"/>
        <v>55.119</v>
      </c>
      <c r="U32" s="62">
        <f t="shared" si="4"/>
        <v>79.608999999999995</v>
      </c>
      <c r="V32" s="62">
        <f t="shared" si="4"/>
        <v>56.366</v>
      </c>
      <c r="W32" s="62">
        <f t="shared" si="4"/>
        <v>1.4159999999999999</v>
      </c>
      <c r="X32" s="62">
        <f t="shared" si="4"/>
        <v>0.06</v>
      </c>
      <c r="Y32" s="62">
        <f t="shared" si="4"/>
        <v>9.2289999999999992</v>
      </c>
      <c r="Z32" s="63" t="str">
        <f t="shared" si="4"/>
        <v/>
      </c>
      <c r="AA32" s="64">
        <f>SUM(AA29:AA31)</f>
        <v>709.39600000000007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20</v>
      </c>
      <c r="T37" s="99"/>
      <c r="U37" s="99">
        <v>7.8</v>
      </c>
      <c r="V37" s="99"/>
      <c r="W37" s="99"/>
      <c r="X37" s="99"/>
      <c r="Y37" s="99"/>
      <c r="Z37" s="100"/>
      <c r="AA37" s="79">
        <f t="shared" si="5"/>
        <v>27.8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50.4</v>
      </c>
      <c r="T39" s="99"/>
      <c r="U39" s="99"/>
      <c r="V39" s="99"/>
      <c r="W39" s="99">
        <v>45.1</v>
      </c>
      <c r="X39" s="99">
        <v>66.3</v>
      </c>
      <c r="Y39" s="99">
        <v>44.8</v>
      </c>
      <c r="Z39" s="100"/>
      <c r="AA39" s="79">
        <f t="shared" si="5"/>
        <v>206.60000000000002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70.400000000000006</v>
      </c>
      <c r="T40" s="88">
        <f t="shared" si="6"/>
        <v>0</v>
      </c>
      <c r="U40" s="88">
        <f t="shared" si="6"/>
        <v>7.8</v>
      </c>
      <c r="V40" s="88">
        <f t="shared" si="6"/>
        <v>0</v>
      </c>
      <c r="W40" s="88">
        <f t="shared" si="6"/>
        <v>45.1</v>
      </c>
      <c r="X40" s="88">
        <f t="shared" si="6"/>
        <v>66.3</v>
      </c>
      <c r="Y40" s="88">
        <f t="shared" si="6"/>
        <v>44.8</v>
      </c>
      <c r="Z40" s="89" t="str">
        <f t="shared" si="6"/>
        <v/>
      </c>
      <c r="AA40" s="90">
        <f t="shared" si="5"/>
        <v>234.40000000000003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20</v>
      </c>
      <c r="T45" s="99"/>
      <c r="U45" s="99">
        <v>7.8</v>
      </c>
      <c r="V45" s="99"/>
      <c r="W45" s="99"/>
      <c r="X45" s="99"/>
      <c r="Y45" s="99"/>
      <c r="Z45" s="100"/>
      <c r="AA45" s="79">
        <f t="shared" si="7"/>
        <v>27.8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50.4</v>
      </c>
      <c r="T47" s="99"/>
      <c r="U47" s="99"/>
      <c r="V47" s="99"/>
      <c r="W47" s="99">
        <v>45.1</v>
      </c>
      <c r="X47" s="99">
        <v>66.3</v>
      </c>
      <c r="Y47" s="99">
        <v>44.8</v>
      </c>
      <c r="Z47" s="100"/>
      <c r="AA47" s="79">
        <f t="shared" si="7"/>
        <v>206.60000000000002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70.400000000000006</v>
      </c>
      <c r="T49" s="88">
        <f t="shared" si="8"/>
        <v>0</v>
      </c>
      <c r="U49" s="88">
        <f t="shared" si="8"/>
        <v>7.8</v>
      </c>
      <c r="V49" s="88">
        <f t="shared" si="8"/>
        <v>0</v>
      </c>
      <c r="W49" s="88">
        <f t="shared" si="8"/>
        <v>45.1</v>
      </c>
      <c r="X49" s="88">
        <f t="shared" si="8"/>
        <v>66.3</v>
      </c>
      <c r="Y49" s="88">
        <f t="shared" si="8"/>
        <v>44.8</v>
      </c>
      <c r="Z49" s="89" t="str">
        <f t="shared" si="8"/>
        <v/>
      </c>
      <c r="AA49" s="90">
        <f t="shared" si="7"/>
        <v>234.40000000000003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88.774000000000001</v>
      </c>
      <c r="O52" s="88">
        <f t="shared" si="10"/>
        <v>88.83</v>
      </c>
      <c r="P52" s="88">
        <f t="shared" si="10"/>
        <v>78.211999999999989</v>
      </c>
      <c r="Q52" s="88">
        <f t="shared" si="10"/>
        <v>103.696</v>
      </c>
      <c r="R52" s="88">
        <f t="shared" si="10"/>
        <v>109.66500000000001</v>
      </c>
      <c r="S52" s="88">
        <f t="shared" si="10"/>
        <v>108.82000000000001</v>
      </c>
      <c r="T52" s="88">
        <f t="shared" si="10"/>
        <v>55.119</v>
      </c>
      <c r="U52" s="88">
        <f t="shared" si="10"/>
        <v>87.408999999999978</v>
      </c>
      <c r="V52" s="88">
        <f t="shared" si="10"/>
        <v>56.366</v>
      </c>
      <c r="W52" s="88">
        <f t="shared" si="10"/>
        <v>46.515999999999998</v>
      </c>
      <c r="X52" s="88">
        <f t="shared" si="10"/>
        <v>66.36</v>
      </c>
      <c r="Y52" s="88">
        <f t="shared" si="10"/>
        <v>54.028999999999996</v>
      </c>
      <c r="Z52" s="89" t="str">
        <f t="shared" si="10"/>
        <v/>
      </c>
      <c r="AA52" s="104">
        <f>SUM(B52:Z52)</f>
        <v>943.79599999999994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88.774000000000001</v>
      </c>
      <c r="O4" s="18">
        <v>88.83</v>
      </c>
      <c r="P4" s="18">
        <v>78.212000000000018</v>
      </c>
      <c r="Q4" s="18">
        <v>103.69599999999998</v>
      </c>
      <c r="R4" s="18">
        <v>109.66500000000002</v>
      </c>
      <c r="S4" s="18">
        <v>108.86099999999999</v>
      </c>
      <c r="T4" s="18">
        <v>55.119</v>
      </c>
      <c r="U4" s="18">
        <v>87.44</v>
      </c>
      <c r="V4" s="18">
        <v>56.366</v>
      </c>
      <c r="W4" s="18">
        <v>46.495999999999995</v>
      </c>
      <c r="X4" s="18">
        <v>66.337999999999994</v>
      </c>
      <c r="Y4" s="18">
        <v>54.018000000000001</v>
      </c>
      <c r="Z4" s="19"/>
      <c r="AA4" s="20">
        <f>SUM(B4:Z4)</f>
        <v>943.81499999999994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92.45</v>
      </c>
      <c r="O7" s="28">
        <v>90.72</v>
      </c>
      <c r="P7" s="28">
        <v>101.42</v>
      </c>
      <c r="Q7" s="28">
        <v>100.04</v>
      </c>
      <c r="R7" s="28">
        <v>145.4</v>
      </c>
      <c r="S7" s="28">
        <v>182</v>
      </c>
      <c r="T7" s="28">
        <v>662.85</v>
      </c>
      <c r="U7" s="28">
        <v>950</v>
      </c>
      <c r="V7" s="28">
        <v>528.45000000000005</v>
      </c>
      <c r="W7" s="28">
        <v>191.67</v>
      </c>
      <c r="X7" s="28">
        <v>125</v>
      </c>
      <c r="Y7" s="28">
        <v>122</v>
      </c>
      <c r="Z7" s="29"/>
      <c r="AA7" s="30">
        <f>IF(SUM(B7:Z7)&lt;&gt;0,AVERAGEIF(B7:Z7,"&lt;&gt;"""),"")</f>
        <v>274.33333333333331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50.095999999999997</v>
      </c>
      <c r="O14" s="57">
        <v>47.923999999999999</v>
      </c>
      <c r="P14" s="57">
        <v>34.281000000000006</v>
      </c>
      <c r="Q14" s="57">
        <v>43.109000000000002</v>
      </c>
      <c r="R14" s="57">
        <v>21.466999999999999</v>
      </c>
      <c r="S14" s="57">
        <v>15.562999999999999</v>
      </c>
      <c r="T14" s="57"/>
      <c r="U14" s="57"/>
      <c r="V14" s="57"/>
      <c r="W14" s="57">
        <v>8.2429999999999986</v>
      </c>
      <c r="X14" s="57">
        <v>11.219999999999999</v>
      </c>
      <c r="Y14" s="57">
        <v>3.4280000000000004</v>
      </c>
      <c r="Z14" s="58"/>
      <c r="AA14" s="59">
        <f t="shared" si="0"/>
        <v>235.33099999999999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50.095999999999997</v>
      </c>
      <c r="O16" s="62">
        <f t="shared" si="1"/>
        <v>47.923999999999999</v>
      </c>
      <c r="P16" s="62">
        <f t="shared" si="1"/>
        <v>34.281000000000006</v>
      </c>
      <c r="Q16" s="62">
        <f t="shared" si="1"/>
        <v>43.109000000000002</v>
      </c>
      <c r="R16" s="62">
        <f t="shared" si="1"/>
        <v>21.466999999999999</v>
      </c>
      <c r="S16" s="62">
        <f t="shared" si="1"/>
        <v>15.562999999999999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8.2429999999999986</v>
      </c>
      <c r="X16" s="62">
        <f t="shared" si="1"/>
        <v>11.219999999999999</v>
      </c>
      <c r="Y16" s="62">
        <f t="shared" si="1"/>
        <v>3.4280000000000004</v>
      </c>
      <c r="Z16" s="63" t="str">
        <f t="shared" si="1"/>
        <v/>
      </c>
      <c r="AA16" s="64">
        <f>SUM(AA10:AA15)</f>
        <v>235.33099999999999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0.73899999999999999</v>
      </c>
      <c r="O20" s="77"/>
      <c r="P20" s="77"/>
      <c r="Q20" s="77">
        <v>8.4749999999999996</v>
      </c>
      <c r="R20" s="77">
        <v>0.91900000000000004</v>
      </c>
      <c r="S20" s="77">
        <v>24.358000000000001</v>
      </c>
      <c r="T20" s="77">
        <v>9.9510000000000005</v>
      </c>
      <c r="U20" s="77">
        <v>9.8780000000000001</v>
      </c>
      <c r="V20" s="77">
        <v>9.4570000000000007</v>
      </c>
      <c r="W20" s="77">
        <v>17.957000000000001</v>
      </c>
      <c r="X20" s="77">
        <v>19.508000000000003</v>
      </c>
      <c r="Y20" s="77">
        <v>15.613</v>
      </c>
      <c r="Z20" s="78"/>
      <c r="AA20" s="79">
        <f t="shared" si="2"/>
        <v>116.85500000000002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37.939</v>
      </c>
      <c r="O21" s="81">
        <v>40.905999999999999</v>
      </c>
      <c r="P21" s="81">
        <v>43.930999999999997</v>
      </c>
      <c r="Q21" s="81">
        <v>45.312000000000005</v>
      </c>
      <c r="R21" s="81">
        <v>38.278999999999996</v>
      </c>
      <c r="S21" s="81">
        <v>68.94</v>
      </c>
      <c r="T21" s="81">
        <v>45.167999999999999</v>
      </c>
      <c r="U21" s="81">
        <v>77.561999999999998</v>
      </c>
      <c r="V21" s="81">
        <v>46.909000000000006</v>
      </c>
      <c r="W21" s="81">
        <v>20.295999999999999</v>
      </c>
      <c r="X21" s="81">
        <v>35.61</v>
      </c>
      <c r="Y21" s="81">
        <v>34.977000000000004</v>
      </c>
      <c r="Z21" s="78"/>
      <c r="AA21" s="79">
        <f t="shared" si="2"/>
        <v>535.82900000000006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38.677999999999997</v>
      </c>
      <c r="O26" s="88">
        <f t="shared" si="3"/>
        <v>40.905999999999999</v>
      </c>
      <c r="P26" s="88">
        <f t="shared" si="3"/>
        <v>43.930999999999997</v>
      </c>
      <c r="Q26" s="88">
        <f t="shared" si="3"/>
        <v>53.787000000000006</v>
      </c>
      <c r="R26" s="88">
        <f t="shared" si="3"/>
        <v>39.197999999999993</v>
      </c>
      <c r="S26" s="88">
        <f t="shared" si="3"/>
        <v>93.298000000000002</v>
      </c>
      <c r="T26" s="88">
        <f t="shared" si="3"/>
        <v>55.119</v>
      </c>
      <c r="U26" s="88">
        <f t="shared" si="3"/>
        <v>87.44</v>
      </c>
      <c r="V26" s="88">
        <f t="shared" si="3"/>
        <v>56.366000000000007</v>
      </c>
      <c r="W26" s="88">
        <f t="shared" si="3"/>
        <v>38.253</v>
      </c>
      <c r="X26" s="88">
        <f t="shared" si="3"/>
        <v>55.118000000000002</v>
      </c>
      <c r="Y26" s="88">
        <f t="shared" si="3"/>
        <v>50.59</v>
      </c>
      <c r="Z26" s="89" t="str">
        <f t="shared" si="3"/>
        <v/>
      </c>
      <c r="AA26" s="90">
        <f>SUM(AA19:AA25)</f>
        <v>652.68400000000008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88.774000000000001</v>
      </c>
      <c r="O30" s="77">
        <v>88.83</v>
      </c>
      <c r="P30" s="77">
        <v>78.212000000000003</v>
      </c>
      <c r="Q30" s="77">
        <v>96.896000000000001</v>
      </c>
      <c r="R30" s="77">
        <v>60.664999999999999</v>
      </c>
      <c r="S30" s="77">
        <v>108.861</v>
      </c>
      <c r="T30" s="77">
        <v>55.119</v>
      </c>
      <c r="U30" s="77">
        <v>87.44</v>
      </c>
      <c r="V30" s="77">
        <v>56.366</v>
      </c>
      <c r="W30" s="77">
        <v>46.496000000000002</v>
      </c>
      <c r="X30" s="77">
        <v>66.337999999999994</v>
      </c>
      <c r="Y30" s="77">
        <v>54.018000000000001</v>
      </c>
      <c r="Z30" s="78"/>
      <c r="AA30" s="79">
        <f>SUM(B30:Z30)</f>
        <v>888.01499999999999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88.774000000000001</v>
      </c>
      <c r="O32" s="62">
        <f t="shared" si="4"/>
        <v>88.83</v>
      </c>
      <c r="P32" s="62">
        <f t="shared" si="4"/>
        <v>78.212000000000003</v>
      </c>
      <c r="Q32" s="62">
        <f t="shared" si="4"/>
        <v>96.896000000000001</v>
      </c>
      <c r="R32" s="62">
        <f t="shared" si="4"/>
        <v>60.664999999999999</v>
      </c>
      <c r="S32" s="62">
        <f t="shared" si="4"/>
        <v>108.861</v>
      </c>
      <c r="T32" s="62">
        <f t="shared" si="4"/>
        <v>55.119</v>
      </c>
      <c r="U32" s="62">
        <f t="shared" si="4"/>
        <v>87.44</v>
      </c>
      <c r="V32" s="62">
        <f t="shared" si="4"/>
        <v>56.366</v>
      </c>
      <c r="W32" s="62">
        <f t="shared" si="4"/>
        <v>46.496000000000002</v>
      </c>
      <c r="X32" s="62">
        <f t="shared" si="4"/>
        <v>66.337999999999994</v>
      </c>
      <c r="Y32" s="62">
        <f t="shared" si="4"/>
        <v>54.018000000000001</v>
      </c>
      <c r="Z32" s="63" t="str">
        <f t="shared" si="4"/>
        <v/>
      </c>
      <c r="AA32" s="64">
        <f>SUM(AA29:AA31)</f>
        <v>888.01499999999999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6.8</v>
      </c>
      <c r="R39" s="99">
        <v>49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55.8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6.8</v>
      </c>
      <c r="R40" s="88">
        <f t="shared" si="6"/>
        <v>49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55.8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6.8</v>
      </c>
      <c r="R47" s="99">
        <v>49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55.8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6.8</v>
      </c>
      <c r="R49" s="88">
        <f t="shared" si="8"/>
        <v>49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55.8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88.774000000000001</v>
      </c>
      <c r="O52" s="88">
        <f t="shared" si="10"/>
        <v>88.83</v>
      </c>
      <c r="P52" s="88">
        <f t="shared" si="10"/>
        <v>78.212000000000003</v>
      </c>
      <c r="Q52" s="88">
        <f t="shared" si="10"/>
        <v>103.69600000000001</v>
      </c>
      <c r="R52" s="88">
        <f t="shared" si="10"/>
        <v>109.66499999999999</v>
      </c>
      <c r="S52" s="88">
        <f t="shared" si="10"/>
        <v>108.861</v>
      </c>
      <c r="T52" s="88">
        <f t="shared" si="10"/>
        <v>55.119</v>
      </c>
      <c r="U52" s="88">
        <f t="shared" si="10"/>
        <v>87.44</v>
      </c>
      <c r="V52" s="88">
        <f t="shared" si="10"/>
        <v>56.366000000000007</v>
      </c>
      <c r="W52" s="88">
        <f t="shared" si="10"/>
        <v>46.495999999999995</v>
      </c>
      <c r="X52" s="88">
        <f t="shared" si="10"/>
        <v>66.337999999999994</v>
      </c>
      <c r="Y52" s="88">
        <f t="shared" si="10"/>
        <v>54.018000000000001</v>
      </c>
      <c r="Z52" s="89" t="str">
        <f t="shared" si="10"/>
        <v/>
      </c>
      <c r="AA52" s="104">
        <f>SUM(B52:Z52)</f>
        <v>943.81499999999994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6.8</v>
      </c>
      <c r="R4" s="18">
        <v>49</v>
      </c>
      <c r="S4" s="18">
        <v>-70.400000000000006</v>
      </c>
      <c r="T4" s="18"/>
      <c r="U4" s="18">
        <v>-7.8</v>
      </c>
      <c r="V4" s="18"/>
      <c r="W4" s="18">
        <v>-45.1</v>
      </c>
      <c r="X4" s="18">
        <v>-66.3</v>
      </c>
      <c r="Y4" s="18">
        <v>-44.8</v>
      </c>
      <c r="Z4" s="19"/>
      <c r="AA4" s="111">
        <f>SUM(B4:Z4)</f>
        <v>-178.60000000000002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92.45</v>
      </c>
      <c r="O7" s="117">
        <v>90.72</v>
      </c>
      <c r="P7" s="117">
        <v>101.42</v>
      </c>
      <c r="Q7" s="117">
        <v>100.04</v>
      </c>
      <c r="R7" s="117">
        <v>145.4</v>
      </c>
      <c r="S7" s="117">
        <v>182</v>
      </c>
      <c r="T7" s="117">
        <v>662.85</v>
      </c>
      <c r="U7" s="117">
        <v>950</v>
      </c>
      <c r="V7" s="117">
        <v>528.45000000000005</v>
      </c>
      <c r="W7" s="117">
        <v>191.67</v>
      </c>
      <c r="X7" s="117">
        <v>125</v>
      </c>
      <c r="Y7" s="117">
        <v>122</v>
      </c>
      <c r="Z7" s="118"/>
      <c r="AA7" s="119">
        <f>IF(SUM(B7:Z7)&lt;&gt;0,AVERAGEIF(B7:Z7,"&lt;&gt;"""),"")</f>
        <v>274.33333333333331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20</v>
      </c>
      <c r="T13" s="129"/>
      <c r="U13" s="129">
        <v>7.8</v>
      </c>
      <c r="V13" s="129"/>
      <c r="W13" s="129"/>
      <c r="X13" s="129"/>
      <c r="Y13" s="130"/>
      <c r="Z13" s="131"/>
      <c r="AA13" s="132">
        <f t="shared" si="0"/>
        <v>27.8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50.4</v>
      </c>
      <c r="T15" s="133"/>
      <c r="U15" s="133"/>
      <c r="V15" s="133"/>
      <c r="W15" s="133">
        <v>45.1</v>
      </c>
      <c r="X15" s="133">
        <v>66.3</v>
      </c>
      <c r="Y15" s="133">
        <v>44.8</v>
      </c>
      <c r="Z15" s="131"/>
      <c r="AA15" s="132">
        <f t="shared" si="0"/>
        <v>206.60000000000002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70.400000000000006</v>
      </c>
      <c r="T16" s="135">
        <f t="shared" si="1"/>
        <v>0</v>
      </c>
      <c r="U16" s="135">
        <f t="shared" si="1"/>
        <v>7.8</v>
      </c>
      <c r="V16" s="135">
        <f t="shared" si="1"/>
        <v>0</v>
      </c>
      <c r="W16" s="135">
        <f t="shared" si="1"/>
        <v>45.1</v>
      </c>
      <c r="X16" s="135">
        <f t="shared" si="1"/>
        <v>66.3</v>
      </c>
      <c r="Y16" s="135">
        <f t="shared" si="1"/>
        <v>44.8</v>
      </c>
      <c r="Z16" s="136" t="str">
        <f t="shared" si="1"/>
        <v/>
      </c>
      <c r="AA16" s="90">
        <f t="shared" si="0"/>
        <v>234.40000000000003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6.8</v>
      </c>
      <c r="R23" s="133">
        <v>49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55.8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6.8</v>
      </c>
      <c r="R24" s="135">
        <f t="shared" si="3"/>
        <v>49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2024-09-04T08:33:28Z</dcterms:created>
  <dcterms:modified xsi:type="dcterms:W3CDTF">2024-09-04T08:33:30Z</dcterms:modified>
</cp:coreProperties>
</file>