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480"/>
  </bookViews>
  <sheets>
    <sheet name="SPOT_Summary (SELL)" sheetId="4" r:id="rId1"/>
    <sheet name="SPOT_Summary (BUY)" sheetId="5" r:id="rId2"/>
    <sheet name="MKT_Coupling" sheetId="6" r:id="rId3"/>
    <sheet name="Summary_Chart (SELL)" sheetId="7" r:id="rId4"/>
    <sheet name="Summary_Chart (BUY)" sheetId="8" r:id="rId5"/>
  </sheets>
  <definedNames>
    <definedName name="BRD_EXP_NAMES_DAM_CPL">MKT_Coupling!$A$19:$A$23</definedName>
    <definedName name="BRD_EXP_NAMES_SUM_BUY">'SPOT_Summary (BUY)'!$A$35:$A$39</definedName>
    <definedName name="BRD_EXP_NAMES_SUM_BUY_CPL">'SPOT_Summary (BUY)'!$A$43:$A$48</definedName>
    <definedName name="BRD_EXP_VALUES_DAM_CPL">MKT_Coupling!$B$19:$Z$23</definedName>
    <definedName name="BRD_EXP_VALUES_SUM_BUY">'SPOT_Summary (BUY)'!$B$35:$Z$39</definedName>
    <definedName name="BRD_EXP_VALUES_SUM_BUY_CPL">'SPOT_Summary (BUY)'!$B$43:$Z$48</definedName>
    <definedName name="BRD_IMP_NAMES_DAM_CPL">MKT_Coupling!$A$11:$A$15</definedName>
    <definedName name="BRD_IMP_NAMES_SUM_SELL">'SPOT_Summary (SELL)'!$A$35:$A$39</definedName>
    <definedName name="BRD_IMP_NAMES_SUM_SELL_CPL">'SPOT_Summary (SELL)'!$A$43:$A$48</definedName>
    <definedName name="BRD_IMP_VALUES_DAM_CPL">MKT_Coupling!$B$11:$Z$15</definedName>
    <definedName name="BRD_IMP_VALUES_SUM_SELL">'SPOT_Summary (SELL)'!$B$35:$Z$39</definedName>
    <definedName name="BRD_IMP_VALUES_SUM_SELL_CPL">'SPOT_Summary (SELL)'!$B$43:$Z$48</definedName>
    <definedName name="BUY_ORDERS_NAMES_SUM_BUY">'SPOT_Summary (BUY)'!$A$29:$A$31</definedName>
    <definedName name="BUY_ORDERS_VALUES_SUM_BUY">'SPOT_Summary (BUY)'!$B$29:$Z$31</definedName>
    <definedName name="DAM_CPL_PUB_TIME">MKT_Coupling!$V$1</definedName>
    <definedName name="DEM_UNITS_CRT_VALUES_SUM_BUY">'SPOT_Summary (BUY)'!$B$24:$Z$24</definedName>
    <definedName name="DEM_UNITS_CRT_VALUES_SUM_SELL">'SPOT_Summary (SELL)'!$B$24:$Z$24</definedName>
    <definedName name="DEM_UNITS_DRS_VALUES_SUM_BUY">'SPOT_Summary (BUY)'!$B$25:$Z$25</definedName>
    <definedName name="DEM_UNITS_DRS_VALUES_SUM_SELL">'SPOT_Summary (SELL)'!$B$25:$Z$25</definedName>
    <definedName name="DEM_UNITS_HVL_VALUES_SUM_BUY">'SPOT_Summary (BUY)'!$B$19:$Z$19</definedName>
    <definedName name="DEM_UNITS_HVL_VALUES_SUM_SELL">'SPOT_Summary (SELL)'!$B$19:$Z$19</definedName>
    <definedName name="DEM_UNITS_LVL_VALUES_SUM_BUY">'SPOT_Summary (BUY)'!$B$21:$Z$21</definedName>
    <definedName name="DEM_UNITS_LVL_VALUES_SUM_SELL">'SPOT_Summary (SELL)'!$B$21:$Z$21</definedName>
    <definedName name="DEM_UNITS_MVL_VALUES_SUM_BUY">'SPOT_Summary (BUY)'!$B$20:$Z$20</definedName>
    <definedName name="DEM_UNITS_MVL_VALUES_SUM_SELL">'SPOT_Summary (SELL)'!$B$20:$Z$20</definedName>
    <definedName name="DEM_UNITS_PMP_VALUES_SUM_BUY">'SPOT_Summary (BUY)'!$B$22:$Z$22</definedName>
    <definedName name="DEM_UNITS_PMP_VALUES_SUM_SELL">'SPOT_Summary (SELL)'!$B$22:$Z$22</definedName>
    <definedName name="DEM_UNITS_SLL_VALUES_SUM_BUY">'SPOT_Summary (BUY)'!$B$23:$Z$23</definedName>
    <definedName name="DEM_UNITS_SLL_VALUES_SUM_SELL">'SPOT_Summary (SELL)'!$B$23:$Z$23</definedName>
    <definedName name="DEMAND_NAMES_SUM_BUY">'SPOT_Summary (BUY)'!$A$19:$A$25</definedName>
    <definedName name="DEMAND_NAMES_SUM_SELL">'SPOT_Summary (SELL)'!$A$19:$A$25</definedName>
    <definedName name="DEMAND_VALUES_SUM_BUY">'SPOT_Summary (BUY)'!$B$19:$Z$25</definedName>
    <definedName name="DEMAND_VALUES_SUM_SELL">'SPOT_Summary (SELL)'!$B$19:$Z$25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1">'SPOT_Summary (BUY)'!$A$1:$AA$52</definedName>
    <definedName name="_xlnm.Print_Area" localSheetId="0">'SPOT_Summary (SELL)'!$A$1:$AA$52</definedName>
    <definedName name="SELL_ORDERS_NAMES_SUM_SELL">'SPOT_Summary (SELL)'!$A$29:$A$31</definedName>
    <definedName name="SELL_ORDERS_VALUES_SUM_SELL">'SPOT_Summary (SELL)'!$B$29:$Z$31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(SELL)'!$B$40:$Z$40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2" i="5"/>
  <c r="X52" i="5"/>
  <c r="V52" i="5"/>
  <c r="T52" i="5"/>
  <c r="R52" i="5"/>
  <c r="P52" i="5"/>
  <c r="N52" i="5"/>
  <c r="M52" i="5"/>
  <c r="L52" i="5"/>
  <c r="K52" i="5"/>
  <c r="J52" i="5"/>
  <c r="I52" i="5"/>
  <c r="H52" i="5"/>
  <c r="G52" i="5"/>
  <c r="F52" i="5"/>
  <c r="E52" i="5"/>
  <c r="D52" i="5"/>
  <c r="C52" i="5"/>
  <c r="B52" i="5"/>
  <c r="Z51" i="5"/>
  <c r="Y51" i="5"/>
  <c r="X51" i="5"/>
  <c r="W51" i="5"/>
  <c r="V51" i="5"/>
  <c r="U51" i="5"/>
  <c r="T51" i="5"/>
  <c r="S51" i="5"/>
  <c r="R51" i="5"/>
  <c r="Q51" i="5"/>
  <c r="P51" i="5"/>
  <c r="O51" i="5"/>
  <c r="N51" i="5"/>
  <c r="M51" i="5"/>
  <c r="L51" i="5"/>
  <c r="K51" i="5"/>
  <c r="J51" i="5"/>
  <c r="I51" i="5"/>
  <c r="H51" i="5"/>
  <c r="G51" i="5"/>
  <c r="F51" i="5"/>
  <c r="E51" i="5"/>
  <c r="D51" i="5"/>
  <c r="C51" i="5"/>
  <c r="B51" i="5"/>
  <c r="Z49" i="5"/>
  <c r="Y49" i="5"/>
  <c r="X49" i="5"/>
  <c r="W49" i="5"/>
  <c r="V49" i="5"/>
  <c r="U49" i="5"/>
  <c r="T49" i="5"/>
  <c r="S49" i="5"/>
  <c r="R49" i="5"/>
  <c r="Q49" i="5"/>
  <c r="P49" i="5"/>
  <c r="O49" i="5"/>
  <c r="N49" i="5"/>
  <c r="M49" i="5"/>
  <c r="L49" i="5"/>
  <c r="K49" i="5"/>
  <c r="J49" i="5"/>
  <c r="I49" i="5"/>
  <c r="H49" i="5"/>
  <c r="G49" i="5"/>
  <c r="F49" i="5"/>
  <c r="E49" i="5"/>
  <c r="D49" i="5"/>
  <c r="C49" i="5"/>
  <c r="AA49" i="5" s="1"/>
  <c r="B49" i="5"/>
  <c r="AA48" i="5"/>
  <c r="AA47" i="5"/>
  <c r="AA46" i="5"/>
  <c r="AA45" i="5"/>
  <c r="AA44" i="5"/>
  <c r="AA43" i="5"/>
  <c r="Z40" i="5"/>
  <c r="Y40" i="5"/>
  <c r="X40" i="5"/>
  <c r="W40" i="5"/>
  <c r="V40" i="5"/>
  <c r="U40" i="5"/>
  <c r="T40" i="5"/>
  <c r="S40" i="5"/>
  <c r="R40" i="5"/>
  <c r="Q40" i="5"/>
  <c r="P40" i="5"/>
  <c r="O40" i="5"/>
  <c r="N40" i="5"/>
  <c r="M40" i="5"/>
  <c r="L40" i="5"/>
  <c r="K40" i="5"/>
  <c r="J40" i="5"/>
  <c r="I40" i="5"/>
  <c r="H40" i="5"/>
  <c r="G40" i="5"/>
  <c r="F40" i="5"/>
  <c r="E40" i="5"/>
  <c r="D40" i="5"/>
  <c r="C40" i="5"/>
  <c r="AA40" i="5" s="1"/>
  <c r="B40" i="5"/>
  <c r="AA39" i="5"/>
  <c r="AA38" i="5"/>
  <c r="AA37" i="5"/>
  <c r="AA36" i="5"/>
  <c r="AA35" i="5"/>
  <c r="Z32" i="5"/>
  <c r="Y32" i="5"/>
  <c r="X32" i="5"/>
  <c r="W32" i="5"/>
  <c r="V32" i="5"/>
  <c r="U32" i="5"/>
  <c r="T32" i="5"/>
  <c r="S32" i="5"/>
  <c r="R32" i="5"/>
  <c r="Q32" i="5"/>
  <c r="P32" i="5"/>
  <c r="O32" i="5"/>
  <c r="N32" i="5"/>
  <c r="M32" i="5"/>
  <c r="L32" i="5"/>
  <c r="K32" i="5"/>
  <c r="J32" i="5"/>
  <c r="I32" i="5"/>
  <c r="H32" i="5"/>
  <c r="G32" i="5"/>
  <c r="F32" i="5"/>
  <c r="E32" i="5"/>
  <c r="D32" i="5"/>
  <c r="C32" i="5"/>
  <c r="B32" i="5"/>
  <c r="AA31" i="5"/>
  <c r="AA30" i="5"/>
  <c r="AA29" i="5"/>
  <c r="AA32" i="5" s="1"/>
  <c r="Z26" i="5"/>
  <c r="Y26" i="5"/>
  <c r="Y52" i="5" s="1"/>
  <c r="X26" i="5"/>
  <c r="W26" i="5"/>
  <c r="W52" i="5" s="1"/>
  <c r="V26" i="5"/>
  <c r="U26" i="5"/>
  <c r="U52" i="5" s="1"/>
  <c r="T26" i="5"/>
  <c r="S26" i="5"/>
  <c r="S52" i="5" s="1"/>
  <c r="R26" i="5"/>
  <c r="Q26" i="5"/>
  <c r="Q52" i="5" s="1"/>
  <c r="P26" i="5"/>
  <c r="O26" i="5"/>
  <c r="O52" i="5" s="1"/>
  <c r="N26" i="5"/>
  <c r="M26" i="5"/>
  <c r="L26" i="5"/>
  <c r="K26" i="5"/>
  <c r="J26" i="5"/>
  <c r="I26" i="5"/>
  <c r="H26" i="5"/>
  <c r="G26" i="5"/>
  <c r="F26" i="5"/>
  <c r="E26" i="5"/>
  <c r="D26" i="5"/>
  <c r="C26" i="5"/>
  <c r="B26" i="5"/>
  <c r="AA25" i="5"/>
  <c r="AA24" i="5"/>
  <c r="AA23" i="5"/>
  <c r="AA22" i="5"/>
  <c r="AA21" i="5"/>
  <c r="AA20" i="5"/>
  <c r="AA19" i="5"/>
  <c r="AA26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2" i="4"/>
  <c r="M52" i="4"/>
  <c r="L52" i="4"/>
  <c r="K52" i="4"/>
  <c r="J52" i="4"/>
  <c r="I52" i="4"/>
  <c r="H52" i="4"/>
  <c r="G52" i="4"/>
  <c r="F52" i="4"/>
  <c r="E52" i="4"/>
  <c r="D52" i="4"/>
  <c r="C52" i="4"/>
  <c r="B52" i="4"/>
  <c r="Z51" i="4"/>
  <c r="Y51" i="4"/>
  <c r="X51" i="4"/>
  <c r="W51" i="4"/>
  <c r="V51" i="4"/>
  <c r="U51" i="4"/>
  <c r="T51" i="4"/>
  <c r="S51" i="4"/>
  <c r="R51" i="4"/>
  <c r="Q51" i="4"/>
  <c r="P51" i="4"/>
  <c r="O51" i="4"/>
  <c r="N51" i="4"/>
  <c r="M51" i="4"/>
  <c r="L51" i="4"/>
  <c r="K51" i="4"/>
  <c r="J51" i="4"/>
  <c r="I51" i="4"/>
  <c r="H51" i="4"/>
  <c r="G51" i="4"/>
  <c r="F51" i="4"/>
  <c r="E51" i="4"/>
  <c r="D51" i="4"/>
  <c r="C51" i="4"/>
  <c r="B51" i="4"/>
  <c r="Z49" i="4"/>
  <c r="Y49" i="4"/>
  <c r="X49" i="4"/>
  <c r="W49" i="4"/>
  <c r="V49" i="4"/>
  <c r="U49" i="4"/>
  <c r="T49" i="4"/>
  <c r="S49" i="4"/>
  <c r="R49" i="4"/>
  <c r="Q49" i="4"/>
  <c r="P49" i="4"/>
  <c r="O49" i="4"/>
  <c r="N49" i="4"/>
  <c r="M49" i="4"/>
  <c r="L49" i="4"/>
  <c r="K49" i="4"/>
  <c r="J49" i="4"/>
  <c r="I49" i="4"/>
  <c r="H49" i="4"/>
  <c r="G49" i="4"/>
  <c r="F49" i="4"/>
  <c r="E49" i="4"/>
  <c r="D49" i="4"/>
  <c r="C49" i="4"/>
  <c r="B49" i="4"/>
  <c r="AA49" i="4" s="1"/>
  <c r="AA48" i="4"/>
  <c r="AA47" i="4"/>
  <c r="AA46" i="4"/>
  <c r="AA45" i="4"/>
  <c r="AA44" i="4"/>
  <c r="AA43" i="4"/>
  <c r="Z40" i="4"/>
  <c r="Y40" i="4"/>
  <c r="X40" i="4"/>
  <c r="W40" i="4"/>
  <c r="V40" i="4"/>
  <c r="U40" i="4"/>
  <c r="T40" i="4"/>
  <c r="S40" i="4"/>
  <c r="R40" i="4"/>
  <c r="Q40" i="4"/>
  <c r="P40" i="4"/>
  <c r="O40" i="4"/>
  <c r="N40" i="4"/>
  <c r="M40" i="4"/>
  <c r="L40" i="4"/>
  <c r="K40" i="4"/>
  <c r="J40" i="4"/>
  <c r="I40" i="4"/>
  <c r="H40" i="4"/>
  <c r="G40" i="4"/>
  <c r="F40" i="4"/>
  <c r="E40" i="4"/>
  <c r="D40" i="4"/>
  <c r="C40" i="4"/>
  <c r="B40" i="4"/>
  <c r="AA40" i="4" s="1"/>
  <c r="AA39" i="4"/>
  <c r="AA38" i="4"/>
  <c r="AA37" i="4"/>
  <c r="AA36" i="4"/>
  <c r="AA35" i="4"/>
  <c r="Z32" i="4"/>
  <c r="Y32" i="4"/>
  <c r="X32" i="4"/>
  <c r="W32" i="4"/>
  <c r="V32" i="4"/>
  <c r="U32" i="4"/>
  <c r="T32" i="4"/>
  <c r="S32" i="4"/>
  <c r="R32" i="4"/>
  <c r="Q32" i="4"/>
  <c r="P32" i="4"/>
  <c r="O32" i="4"/>
  <c r="N32" i="4"/>
  <c r="M32" i="4"/>
  <c r="L32" i="4"/>
  <c r="K32" i="4"/>
  <c r="J32" i="4"/>
  <c r="I32" i="4"/>
  <c r="H32" i="4"/>
  <c r="G32" i="4"/>
  <c r="F32" i="4"/>
  <c r="E32" i="4"/>
  <c r="D32" i="4"/>
  <c r="C32" i="4"/>
  <c r="B32" i="4"/>
  <c r="AA31" i="4"/>
  <c r="AA30" i="4"/>
  <c r="AA29" i="4"/>
  <c r="AA32" i="4" s="1"/>
  <c r="Z26" i="4"/>
  <c r="Y26" i="4"/>
  <c r="X26" i="4"/>
  <c r="W26" i="4"/>
  <c r="V26" i="4"/>
  <c r="U26" i="4"/>
  <c r="T26" i="4"/>
  <c r="S26" i="4"/>
  <c r="R26" i="4"/>
  <c r="Q26" i="4"/>
  <c r="P26" i="4"/>
  <c r="O26" i="4"/>
  <c r="N26" i="4"/>
  <c r="M26" i="4"/>
  <c r="L26" i="4"/>
  <c r="K26" i="4"/>
  <c r="J26" i="4"/>
  <c r="I26" i="4"/>
  <c r="H26" i="4"/>
  <c r="G26" i="4"/>
  <c r="F26" i="4"/>
  <c r="E26" i="4"/>
  <c r="D26" i="4"/>
  <c r="C26" i="4"/>
  <c r="B26" i="4"/>
  <c r="AA25" i="4"/>
  <c r="AA24" i="4"/>
  <c r="AA23" i="4"/>
  <c r="AA22" i="4"/>
  <c r="AA21" i="4"/>
  <c r="AA20" i="4"/>
  <c r="AA19" i="4"/>
  <c r="AA26" i="4" s="1"/>
  <c r="Z16" i="4"/>
  <c r="Y16" i="4"/>
  <c r="Y52" i="4" s="1"/>
  <c r="X16" i="4"/>
  <c r="X52" i="4" s="1"/>
  <c r="W16" i="4"/>
  <c r="W52" i="4" s="1"/>
  <c r="V16" i="4"/>
  <c r="V52" i="4" s="1"/>
  <c r="U16" i="4"/>
  <c r="U52" i="4" s="1"/>
  <c r="T16" i="4"/>
  <c r="T52" i="4" s="1"/>
  <c r="S16" i="4"/>
  <c r="S52" i="4" s="1"/>
  <c r="R16" i="4"/>
  <c r="R52" i="4" s="1"/>
  <c r="Q16" i="4"/>
  <c r="Q52" i="4" s="1"/>
  <c r="P16" i="4"/>
  <c r="P52" i="4" s="1"/>
  <c r="O16" i="4"/>
  <c r="O52" i="4" s="1"/>
  <c r="N16" i="4"/>
  <c r="N52" i="4" s="1"/>
  <c r="M16" i="4"/>
  <c r="L16" i="4"/>
  <c r="K16" i="4"/>
  <c r="J16" i="4"/>
  <c r="I16" i="4"/>
  <c r="H16" i="4"/>
  <c r="G16" i="4"/>
  <c r="F16" i="4"/>
  <c r="E16" i="4"/>
  <c r="D16" i="4"/>
  <c r="C16" i="4"/>
  <c r="B16" i="4"/>
  <c r="AA15" i="4"/>
  <c r="AA14" i="4"/>
  <c r="AA13" i="4"/>
  <c r="AA12" i="4"/>
  <c r="AA11" i="4"/>
  <c r="AA10" i="4"/>
  <c r="AA16" i="4" s="1"/>
  <c r="AA7" i="4"/>
  <c r="AA4" i="4"/>
  <c r="AA52" i="5" l="1"/>
  <c r="AA52" i="4"/>
</calcChain>
</file>

<file path=xl/sharedStrings.xml><?xml version="1.0" encoding="utf-8"?>
<sst xmlns="http://schemas.openxmlformats.org/spreadsheetml/2006/main" count="119" uniqueCount="54">
  <si>
    <t>Publication on: 03/09/2024 11:32:22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</si>
  <si>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</si>
  <si>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</si>
  <si>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</si>
  <si>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</si>
  <si>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</si>
  <si>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</si>
  <si>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</si>
  <si>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</si>
  <si>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</si>
  <si>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</si>
  <si>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</si>
  <si>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</si>
  <si>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</si>
  <si>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</si>
  <si>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</si>
  <si>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</si>
  <si>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</si>
  <si>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</si>
  <si>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</si>
  <si>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D/R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</si>
  <si>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</si>
  <si>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</si>
  <si>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</si>
  <si>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</si>
  <si>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</si>
  <si>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</si>
  <si>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</si>
  <si>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</si>
  <si>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</si>
  <si>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</si>
  <si>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</si>
  <si>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</si>
  <si>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</si>
  <si>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</si>
  <si>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</si>
  <si>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</si>
  <si>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</si>
  <si>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</si>
  <si>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</si>
  <si>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</si>
  <si>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</si>
  <si>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</si>
  <si>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</si>
  <si>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</si>
  <si>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</si>
  <si>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</si>
  <si>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</si>
  <si>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</si>
  <si>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</si>
  <si>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</si>
  <si>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</si>
  <si>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IDA '3' Market</t>
  </si>
  <si>
    <t>IDA '3'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</si>
</sst>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chartsheet" Target="chartsheets/sheet2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B4F8-439F-87E6-3015AB31E505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(SELL)'!$B$19:$Z$19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B4F8-439F-87E6-3015AB31E505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(SELL)'!$B$20:$Z$20</c:f>
              <c:numCache>
                <c:formatCode>General</c:formatCode>
                <c:ptCount val="24"/>
                <c:pt idx="12">
                  <c:v>27.242999999999999</c:v>
                </c:pt>
                <c:pt idx="13">
                  <c:v>26.606000000000002</c:v>
                </c:pt>
                <c:pt idx="14">
                  <c:v>25.709</c:v>
                </c:pt>
                <c:pt idx="15">
                  <c:v>24.733000000000001</c:v>
                </c:pt>
                <c:pt idx="16">
                  <c:v>25.254000000000001</c:v>
                </c:pt>
                <c:pt idx="17">
                  <c:v>24.245999999999999</c:v>
                </c:pt>
                <c:pt idx="18">
                  <c:v>12.241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B4F8-439F-87E6-3015AB31E505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(SELL)'!$B$21:$Z$21</c:f>
              <c:numCache>
                <c:formatCode>General</c:formatCode>
                <c:ptCount val="24"/>
                <c:pt idx="12">
                  <c:v>19.181999999999999</c:v>
                </c:pt>
                <c:pt idx="13">
                  <c:v>20.286000000000001</c:v>
                </c:pt>
                <c:pt idx="14">
                  <c:v>15.375999999999999</c:v>
                </c:pt>
                <c:pt idx="15">
                  <c:v>15.089</c:v>
                </c:pt>
                <c:pt idx="16">
                  <c:v>13.48</c:v>
                </c:pt>
                <c:pt idx="17">
                  <c:v>16.468</c:v>
                </c:pt>
                <c:pt idx="23">
                  <c:v>2.5000000000000001E-2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B4F8-439F-87E6-3015AB31E505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B4F8-439F-87E6-3015AB31E505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B4F8-439F-87E6-3015AB31E505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(SELL)'!$B$22:$Z$22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B4F8-439F-87E6-3015AB31E505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7-B4F8-439F-87E6-3015AB31E505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B4F8-439F-87E6-3015AB31E505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14">
                  <c:v>39.966999999999999</c:v>
                </c:pt>
                <c:pt idx="15">
                  <c:v>38.488999999999997</c:v>
                </c:pt>
                <c:pt idx="16">
                  <c:v>40.479999999999997</c:v>
                </c:pt>
                <c:pt idx="21">
                  <c:v>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B4F8-439F-87E6-3015AB31E505}"/>
            </c:ext>
          </c:extLst>
        </c:ser>
        <c:ser>
          <c:idx val="4"/>
          <c:order val="10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(SELL)'!$B$40:$Z$40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68.3</c:v>
                </c:pt>
                <c:pt idx="21">
                  <c:v>95.7</c:v>
                </c:pt>
                <c:pt idx="22">
                  <c:v>40.9</c:v>
                </c:pt>
                <c:pt idx="23">
                  <c:v>126.5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B4F8-439F-87E6-3015AB31E505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12">
                  <c:v>7.5110000000000001</c:v>
                </c:pt>
                <c:pt idx="13">
                  <c:v>3.4290000000000003</c:v>
                </c:pt>
                <c:pt idx="14">
                  <c:v>24.928000000000001</c:v>
                </c:pt>
                <c:pt idx="15">
                  <c:v>2.496</c:v>
                </c:pt>
                <c:pt idx="16">
                  <c:v>4.96</c:v>
                </c:pt>
                <c:pt idx="17">
                  <c:v>1.2490000000000001</c:v>
                </c:pt>
                <c:pt idx="18">
                  <c:v>13.195</c:v>
                </c:pt>
                <c:pt idx="19">
                  <c:v>18.753</c:v>
                </c:pt>
                <c:pt idx="20">
                  <c:v>0.61699999999999999</c:v>
                </c:pt>
                <c:pt idx="21">
                  <c:v>4.7060000000000004</c:v>
                </c:pt>
                <c:pt idx="22">
                  <c:v>0.47099999999999997</c:v>
                </c:pt>
                <c:pt idx="23">
                  <c:v>2.29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B4F8-439F-87E6-3015AB31E505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B4F8-439F-87E6-3015AB31E505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17">
                  <c:v>68.956999999999994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D-B4F8-439F-87E6-3015AB31E50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12">
                  <c:v>70.38</c:v>
                </c:pt>
                <c:pt idx="13">
                  <c:v>87.24</c:v>
                </c:pt>
                <c:pt idx="14">
                  <c:v>91</c:v>
                </c:pt>
                <c:pt idx="15">
                  <c:v>96.7</c:v>
                </c:pt>
                <c:pt idx="16">
                  <c:v>167.12</c:v>
                </c:pt>
                <c:pt idx="17">
                  <c:v>393.48</c:v>
                </c:pt>
                <c:pt idx="18">
                  <c:v>613.65</c:v>
                </c:pt>
                <c:pt idx="19">
                  <c:v>1200</c:v>
                </c:pt>
                <c:pt idx="20">
                  <c:v>275.5</c:v>
                </c:pt>
                <c:pt idx="21">
                  <c:v>254.06</c:v>
                </c:pt>
                <c:pt idx="22">
                  <c:v>181.73</c:v>
                </c:pt>
                <c:pt idx="23">
                  <c:v>135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B4F8-439F-87E6-3015AB31E50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36BA-4124-83DD-65B81A70ED0C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(BUY)'!$B$19:$Z$19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36BA-4124-83DD-65B81A70ED0C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(BUY)'!$B$20:$Z$20</c:f>
              <c:numCache>
                <c:formatCode>General</c:formatCode>
                <c:ptCount val="24"/>
                <c:pt idx="12">
                  <c:v>19.504000000000001</c:v>
                </c:pt>
                <c:pt idx="13">
                  <c:v>20.510999999999999</c:v>
                </c:pt>
                <c:pt idx="14">
                  <c:v>14.743</c:v>
                </c:pt>
                <c:pt idx="15">
                  <c:v>4.7469999999999999</c:v>
                </c:pt>
                <c:pt idx="16">
                  <c:v>2.5259999999999998</c:v>
                </c:pt>
                <c:pt idx="17">
                  <c:v>7.3639999999999999</c:v>
                </c:pt>
                <c:pt idx="20">
                  <c:v>11.689</c:v>
                </c:pt>
                <c:pt idx="21">
                  <c:v>11.026</c:v>
                </c:pt>
                <c:pt idx="22">
                  <c:v>10.609</c:v>
                </c:pt>
                <c:pt idx="23">
                  <c:v>14.122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36BA-4124-83DD-65B81A70ED0C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(BUY)'!$B$21:$Z$21</c:f>
              <c:numCache>
                <c:formatCode>General</c:formatCode>
                <c:ptCount val="24"/>
                <c:pt idx="12">
                  <c:v>23.934000000000001</c:v>
                </c:pt>
                <c:pt idx="13">
                  <c:v>20.833000000000002</c:v>
                </c:pt>
                <c:pt idx="14">
                  <c:v>74.667000000000002</c:v>
                </c:pt>
                <c:pt idx="15">
                  <c:v>63.743000000000002</c:v>
                </c:pt>
                <c:pt idx="16">
                  <c:v>50.643999999999998</c:v>
                </c:pt>
                <c:pt idx="17">
                  <c:v>93.538000000000011</c:v>
                </c:pt>
                <c:pt idx="18">
                  <c:v>25.436</c:v>
                </c:pt>
                <c:pt idx="19">
                  <c:v>18.753</c:v>
                </c:pt>
                <c:pt idx="20">
                  <c:v>57.218000000000004</c:v>
                </c:pt>
                <c:pt idx="21">
                  <c:v>97.247</c:v>
                </c:pt>
                <c:pt idx="22">
                  <c:v>30.606000000000002</c:v>
                </c:pt>
                <c:pt idx="23">
                  <c:v>112.214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36BA-4124-83DD-65B81A70ED0C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36BA-4124-83DD-65B81A70ED0C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36BA-4124-83DD-65B81A70ED0C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(BUY)'!$B$22:$Z$22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36BA-4124-83DD-65B81A70ED0C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7-36BA-4124-83DD-65B81A70ED0C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36BA-4124-83DD-65B81A70ED0C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(BUY)'!$B$12:$Z$12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9-36BA-4124-83DD-65B81A70ED0C}"/>
            </c:ext>
          </c:extLst>
        </c:ser>
        <c:ser>
          <c:idx val="4"/>
          <c:order val="10"/>
          <c:tx>
            <c:v>Exports</c:v>
          </c:tx>
          <c:spPr>
            <a:solidFill>
              <a:srgbClr val="FF0000"/>
            </a:solidFill>
            <a:ln>
              <a:solidFill>
                <a:srgbClr val="FF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(BUY)'!$B$40:$Z$40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27.7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36BA-4124-83DD-65B81A70ED0C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(BUY)'!$B$14:$Z$14</c:f>
              <c:numCache>
                <c:formatCode>General</c:formatCode>
                <c:ptCount val="24"/>
                <c:pt idx="12">
                  <c:v>10.498000000000001</c:v>
                </c:pt>
                <c:pt idx="13">
                  <c:v>8.9769999999999985</c:v>
                </c:pt>
                <c:pt idx="14">
                  <c:v>16.57</c:v>
                </c:pt>
                <c:pt idx="15">
                  <c:v>12.317</c:v>
                </c:pt>
                <c:pt idx="16">
                  <c:v>3.27</c:v>
                </c:pt>
                <c:pt idx="17">
                  <c:v>10.018000000000001</c:v>
                </c:pt>
                <c:pt idx="21">
                  <c:v>0.17299999999999999</c:v>
                </c:pt>
                <c:pt idx="22">
                  <c:v>0.188</c:v>
                </c:pt>
                <c:pt idx="23">
                  <c:v>2.4520000000000004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36BA-4124-83DD-65B81A70ED0C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36BA-4124-83DD-65B81A70ED0C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D-36BA-4124-83DD-65B81A70ED0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(BUY)'!$B$7:$Z$7</c:f>
              <c:numCache>
                <c:formatCode>0.00</c:formatCode>
                <c:ptCount val="24"/>
                <c:pt idx="12">
                  <c:v>70.38</c:v>
                </c:pt>
                <c:pt idx="13">
                  <c:v>87.24</c:v>
                </c:pt>
                <c:pt idx="14">
                  <c:v>91</c:v>
                </c:pt>
                <c:pt idx="15">
                  <c:v>96.7</c:v>
                </c:pt>
                <c:pt idx="16">
                  <c:v>167.12</c:v>
                </c:pt>
                <c:pt idx="17">
                  <c:v>393.48</c:v>
                </c:pt>
                <c:pt idx="18">
                  <c:v>613.65</c:v>
                </c:pt>
                <c:pt idx="19">
                  <c:v>1200</c:v>
                </c:pt>
                <c:pt idx="20">
                  <c:v>275.5</c:v>
                </c:pt>
                <c:pt idx="21">
                  <c:v>254.06</c:v>
                </c:pt>
                <c:pt idx="22">
                  <c:v>181.73</c:v>
                </c:pt>
                <c:pt idx="23">
                  <c:v>135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36BA-4124-83DD-65B81A70ED0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chart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1"/>
  <sheetViews>
    <sheetView zoomScale="110" workbookViewId="0"/>
  </sheetViews>
  <pageMargins left="0.70866141732283472" right="0.70866141732283472" top="0.74803149606299213" bottom="0.74803149606299213" header="0.31496062992125984" footer="0.31496062992125984"/>
  <pageSetup paperSize="9" orientation="landscape" horizontalDpi="300" verticalDpi="300" r:id="rId1"/>
  <drawing r:id="rId2"/>
</chartsheet>
</file>

<file path=xl/chartsheets/sheet2.xml><?xml version="1.0" encoding="utf-8"?>
<chartsheet xmlns="http://schemas.openxmlformats.org/spreadsheetml/2006/main" xmlns:r="http://schemas.openxmlformats.org/officeDocument/2006/relationships">
  <sheetPr codeName="Chart2"/>
  <sheetViews>
    <sheetView zoomScale="11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65227" cy="607002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9291205" cy="607002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AA52"/>
  <sheetViews>
    <sheetView showGridLines="0" tabSelected="1" zoomScale="80" zoomScaleNormal="80" workbookViewId="0">
      <pane xSplit="1" ySplit="2" topLeftCell="B29" activePane="bottomRight" state="frozen"/>
      <selection sqref="A1:XFD1048576"/>
      <selection pane="topRight" sqref="A1:XFD1048576"/>
      <selection pane="bottomLeft" sqref="A1:XFD1048576"/>
      <selection pane="bottomRight" activeCell="AA11" sqref="AA11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45538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53.936</v>
      </c>
      <c r="O4" s="18">
        <v>50.321000000000005</v>
      </c>
      <c r="P4" s="18">
        <v>105.98</v>
      </c>
      <c r="Q4" s="18">
        <v>80.806999999999988</v>
      </c>
      <c r="R4" s="18">
        <v>84.173999999999992</v>
      </c>
      <c r="S4" s="18">
        <v>110.91999999999999</v>
      </c>
      <c r="T4" s="18">
        <v>25.436</v>
      </c>
      <c r="U4" s="18">
        <v>18.753</v>
      </c>
      <c r="V4" s="18">
        <v>68.917000000000002</v>
      </c>
      <c r="W4" s="18">
        <v>108.40600000000001</v>
      </c>
      <c r="X4" s="18">
        <v>41.370999999999995</v>
      </c>
      <c r="Y4" s="18">
        <v>128.815</v>
      </c>
      <c r="Z4" s="19"/>
      <c r="AA4" s="20">
        <f>SUM(B4:Z4)</f>
        <v>877.83599999999979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70.38</v>
      </c>
      <c r="O7" s="28">
        <v>87.24</v>
      </c>
      <c r="P7" s="28">
        <v>91</v>
      </c>
      <c r="Q7" s="28">
        <v>96.7</v>
      </c>
      <c r="R7" s="28">
        <v>167.12</v>
      </c>
      <c r="S7" s="28">
        <v>393.48</v>
      </c>
      <c r="T7" s="28">
        <v>613.65</v>
      </c>
      <c r="U7" s="28">
        <v>1200</v>
      </c>
      <c r="V7" s="28">
        <v>275.5</v>
      </c>
      <c r="W7" s="28">
        <v>254.06</v>
      </c>
      <c r="X7" s="28">
        <v>181.73</v>
      </c>
      <c r="Y7" s="28">
        <v>135</v>
      </c>
      <c r="Z7" s="29"/>
      <c r="AA7" s="30">
        <f>IF(SUM(B7:Z7)&lt;&gt;0,AVERAGEIF(B7:Z7,"&lt;&gt;"""),"")</f>
        <v>297.15500000000003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>
        <v>39.966999999999999</v>
      </c>
      <c r="Q12" s="52">
        <v>38.488999999999997</v>
      </c>
      <c r="R12" s="52">
        <v>40.479999999999997</v>
      </c>
      <c r="S12" s="52"/>
      <c r="T12" s="52"/>
      <c r="U12" s="52"/>
      <c r="V12" s="52"/>
      <c r="W12" s="52">
        <v>8</v>
      </c>
      <c r="X12" s="52"/>
      <c r="Y12" s="52"/>
      <c r="Z12" s="53"/>
      <c r="AA12" s="54">
        <f t="shared" si="0"/>
        <v>126.93599999999998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>
        <v>68.956999999999994</v>
      </c>
      <c r="T13" s="52"/>
      <c r="U13" s="52"/>
      <c r="V13" s="52"/>
      <c r="W13" s="52"/>
      <c r="X13" s="52"/>
      <c r="Y13" s="52"/>
      <c r="Z13" s="53"/>
      <c r="AA13" s="54">
        <f t="shared" si="0"/>
        <v>68.956999999999994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7.5110000000000001</v>
      </c>
      <c r="O14" s="57">
        <v>3.4290000000000003</v>
      </c>
      <c r="P14" s="57">
        <v>24.928000000000001</v>
      </c>
      <c r="Q14" s="57">
        <v>2.496</v>
      </c>
      <c r="R14" s="57">
        <v>4.96</v>
      </c>
      <c r="S14" s="57">
        <v>1.2490000000000001</v>
      </c>
      <c r="T14" s="57">
        <v>13.195</v>
      </c>
      <c r="U14" s="57">
        <v>18.753</v>
      </c>
      <c r="V14" s="57">
        <v>0.61699999999999999</v>
      </c>
      <c r="W14" s="57">
        <v>4.7060000000000004</v>
      </c>
      <c r="X14" s="57">
        <v>0.47099999999999997</v>
      </c>
      <c r="Y14" s="57">
        <v>2.29</v>
      </c>
      <c r="Z14" s="58"/>
      <c r="AA14" s="59">
        <f t="shared" si="0"/>
        <v>84.605000000000032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 t="shared" ref="B16:Z16" si="1">IF(LEN(B$2)&gt;0,SUM(B10:B15),"")</f>
        <v/>
      </c>
      <c r="C16" s="62" t="str">
        <f t="shared" si="1"/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7.5110000000000001</v>
      </c>
      <c r="O16" s="62">
        <f t="shared" si="1"/>
        <v>3.4290000000000003</v>
      </c>
      <c r="P16" s="62">
        <f t="shared" si="1"/>
        <v>64.894999999999996</v>
      </c>
      <c r="Q16" s="62">
        <f t="shared" si="1"/>
        <v>40.984999999999999</v>
      </c>
      <c r="R16" s="62">
        <f t="shared" si="1"/>
        <v>45.44</v>
      </c>
      <c r="S16" s="62">
        <f t="shared" si="1"/>
        <v>70.205999999999989</v>
      </c>
      <c r="T16" s="62">
        <f t="shared" si="1"/>
        <v>13.195</v>
      </c>
      <c r="U16" s="62">
        <f t="shared" si="1"/>
        <v>18.753</v>
      </c>
      <c r="V16" s="62">
        <f t="shared" si="1"/>
        <v>0.61699999999999999</v>
      </c>
      <c r="W16" s="62">
        <f t="shared" si="1"/>
        <v>12.706</v>
      </c>
      <c r="X16" s="62">
        <f t="shared" si="1"/>
        <v>0.47099999999999997</v>
      </c>
      <c r="Y16" s="62">
        <f t="shared" si="1"/>
        <v>2.29</v>
      </c>
      <c r="Z16" s="63" t="str">
        <f t="shared" si="1"/>
        <v/>
      </c>
      <c r="AA16" s="64">
        <f>SUM(AA10:AA15)</f>
        <v>280.49799999999999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5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>
        <v>27.242999999999999</v>
      </c>
      <c r="O20" s="77">
        <v>26.606000000000002</v>
      </c>
      <c r="P20" s="77">
        <v>25.709</v>
      </c>
      <c r="Q20" s="77">
        <v>24.733000000000001</v>
      </c>
      <c r="R20" s="77">
        <v>25.254000000000001</v>
      </c>
      <c r="S20" s="77">
        <v>24.245999999999999</v>
      </c>
      <c r="T20" s="77">
        <v>12.241</v>
      </c>
      <c r="U20" s="77"/>
      <c r="V20" s="77"/>
      <c r="W20" s="77"/>
      <c r="X20" s="77"/>
      <c r="Y20" s="77"/>
      <c r="Z20" s="78"/>
      <c r="AA20" s="79">
        <f t="shared" si="2"/>
        <v>166.03200000000004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19.181999999999999</v>
      </c>
      <c r="O21" s="81">
        <v>20.286000000000001</v>
      </c>
      <c r="P21" s="81">
        <v>15.375999999999999</v>
      </c>
      <c r="Q21" s="81">
        <v>15.089</v>
      </c>
      <c r="R21" s="81">
        <v>13.48</v>
      </c>
      <c r="S21" s="81">
        <v>16.468</v>
      </c>
      <c r="T21" s="81"/>
      <c r="U21" s="81"/>
      <c r="V21" s="81"/>
      <c r="W21" s="81"/>
      <c r="X21" s="81"/>
      <c r="Y21" s="81">
        <v>2.5000000000000001E-2</v>
      </c>
      <c r="Z21" s="78"/>
      <c r="AA21" s="79">
        <f t="shared" si="2"/>
        <v>99.90600000000002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 t="str">
        <f t="shared" ref="B26:Z26" si="3">IF(LEN(B$2)&gt;0,SUM(B19:B25),"")</f>
        <v/>
      </c>
      <c r="C26" s="88" t="str">
        <f t="shared" si="3"/>
        <v/>
      </c>
      <c r="D26" s="88" t="str">
        <f t="shared" si="3"/>
        <v/>
      </c>
      <c r="E26" s="88" t="str">
        <f t="shared" si="3"/>
        <v/>
      </c>
      <c r="F26" s="88" t="str">
        <f t="shared" si="3"/>
        <v/>
      </c>
      <c r="G26" s="88" t="str">
        <f t="shared" si="3"/>
        <v/>
      </c>
      <c r="H26" s="88" t="str">
        <f t="shared" si="3"/>
        <v/>
      </c>
      <c r="I26" s="88" t="str">
        <f t="shared" si="3"/>
        <v/>
      </c>
      <c r="J26" s="88" t="str">
        <f t="shared" si="3"/>
        <v/>
      </c>
      <c r="K26" s="88" t="str">
        <f t="shared" si="3"/>
        <v/>
      </c>
      <c r="L26" s="88" t="str">
        <f t="shared" si="3"/>
        <v/>
      </c>
      <c r="M26" s="88" t="str">
        <f t="shared" si="3"/>
        <v/>
      </c>
      <c r="N26" s="88">
        <f t="shared" si="3"/>
        <v>46.424999999999997</v>
      </c>
      <c r="O26" s="88">
        <f t="shared" si="3"/>
        <v>46.892000000000003</v>
      </c>
      <c r="P26" s="88">
        <f t="shared" si="3"/>
        <v>41.085000000000001</v>
      </c>
      <c r="Q26" s="88">
        <f t="shared" si="3"/>
        <v>39.822000000000003</v>
      </c>
      <c r="R26" s="88">
        <f t="shared" si="3"/>
        <v>38.734000000000002</v>
      </c>
      <c r="S26" s="88">
        <f t="shared" si="3"/>
        <v>40.713999999999999</v>
      </c>
      <c r="T26" s="88">
        <f t="shared" si="3"/>
        <v>12.241</v>
      </c>
      <c r="U26" s="88">
        <f t="shared" si="3"/>
        <v>0</v>
      </c>
      <c r="V26" s="88">
        <f t="shared" si="3"/>
        <v>0</v>
      </c>
      <c r="W26" s="88">
        <f t="shared" si="3"/>
        <v>0</v>
      </c>
      <c r="X26" s="88">
        <f t="shared" si="3"/>
        <v>0</v>
      </c>
      <c r="Y26" s="88">
        <f t="shared" si="3"/>
        <v>2.5000000000000001E-2</v>
      </c>
      <c r="Z26" s="89" t="str">
        <f t="shared" si="3"/>
        <v/>
      </c>
      <c r="AA26" s="90">
        <f>SUM(AA19:AA25)</f>
        <v>265.93800000000005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22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/>
      <c r="C29" s="72"/>
      <c r="D29" s="72"/>
      <c r="E29" s="72"/>
      <c r="F29" s="72"/>
      <c r="G29" s="72"/>
      <c r="H29" s="72"/>
      <c r="I29" s="72"/>
      <c r="J29" s="72"/>
      <c r="K29" s="72"/>
      <c r="L29" s="72"/>
      <c r="M29" s="72"/>
      <c r="N29" s="72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3"/>
      <c r="AA29" s="74">
        <f>SUM(B29:Z29)</f>
        <v>0</v>
      </c>
    </row>
    <row r="30" spans="1:27" ht="24.95" customHeight="1" x14ac:dyDescent="0.2">
      <c r="A30" s="75" t="s">
        <v>24</v>
      </c>
      <c r="B30" s="76"/>
      <c r="C30" s="77"/>
      <c r="D30" s="77"/>
      <c r="E30" s="77"/>
      <c r="F30" s="77"/>
      <c r="G30" s="77"/>
      <c r="H30" s="77"/>
      <c r="I30" s="77"/>
      <c r="J30" s="77"/>
      <c r="K30" s="77"/>
      <c r="L30" s="77"/>
      <c r="M30" s="77"/>
      <c r="N30" s="77">
        <v>53.936</v>
      </c>
      <c r="O30" s="77">
        <v>50.320999999999998</v>
      </c>
      <c r="P30" s="77">
        <v>105.98</v>
      </c>
      <c r="Q30" s="77">
        <v>80.807000000000002</v>
      </c>
      <c r="R30" s="77">
        <v>84.174000000000007</v>
      </c>
      <c r="S30" s="77">
        <v>110.92</v>
      </c>
      <c r="T30" s="77">
        <v>25.436</v>
      </c>
      <c r="U30" s="77">
        <v>18.753</v>
      </c>
      <c r="V30" s="77">
        <v>0.61699999999999999</v>
      </c>
      <c r="W30" s="77">
        <v>12.706</v>
      </c>
      <c r="X30" s="77">
        <v>0.47099999999999997</v>
      </c>
      <c r="Y30" s="77">
        <v>2.3149999999999999</v>
      </c>
      <c r="Z30" s="78"/>
      <c r="AA30" s="79">
        <f>SUM(B30:Z30)</f>
        <v>546.43600000000015</v>
      </c>
    </row>
    <row r="31" spans="1:27" ht="24.95" customHeight="1" x14ac:dyDescent="0.2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25">
      <c r="A32" s="60" t="s">
        <v>26</v>
      </c>
      <c r="B32" s="61" t="str">
        <f>IF(LEN(B$2)&gt;0,SUM(B29:B31),"")</f>
        <v/>
      </c>
      <c r="C32" s="62" t="str">
        <f t="shared" ref="C32:Z32" si="4">IF(LEN(C$2)&gt;0,SUM(C29:C31),"")</f>
        <v/>
      </c>
      <c r="D32" s="62" t="str">
        <f t="shared" si="4"/>
        <v/>
      </c>
      <c r="E32" s="62" t="str">
        <f t="shared" si="4"/>
        <v/>
      </c>
      <c r="F32" s="62" t="str">
        <f t="shared" si="4"/>
        <v/>
      </c>
      <c r="G32" s="62" t="str">
        <f t="shared" si="4"/>
        <v/>
      </c>
      <c r="H32" s="62" t="str">
        <f t="shared" si="4"/>
        <v/>
      </c>
      <c r="I32" s="62" t="str">
        <f t="shared" si="4"/>
        <v/>
      </c>
      <c r="J32" s="62" t="str">
        <f t="shared" si="4"/>
        <v/>
      </c>
      <c r="K32" s="62" t="str">
        <f t="shared" si="4"/>
        <v/>
      </c>
      <c r="L32" s="62" t="str">
        <f t="shared" si="4"/>
        <v/>
      </c>
      <c r="M32" s="62" t="str">
        <f t="shared" si="4"/>
        <v/>
      </c>
      <c r="N32" s="62">
        <f t="shared" si="4"/>
        <v>53.936</v>
      </c>
      <c r="O32" s="62">
        <f t="shared" si="4"/>
        <v>50.320999999999998</v>
      </c>
      <c r="P32" s="62">
        <f t="shared" si="4"/>
        <v>105.98</v>
      </c>
      <c r="Q32" s="62">
        <f t="shared" si="4"/>
        <v>80.807000000000002</v>
      </c>
      <c r="R32" s="62">
        <f t="shared" si="4"/>
        <v>84.174000000000007</v>
      </c>
      <c r="S32" s="62">
        <f t="shared" si="4"/>
        <v>110.92</v>
      </c>
      <c r="T32" s="62">
        <f t="shared" si="4"/>
        <v>25.436</v>
      </c>
      <c r="U32" s="62">
        <f t="shared" si="4"/>
        <v>18.753</v>
      </c>
      <c r="V32" s="62">
        <f t="shared" si="4"/>
        <v>0.61699999999999999</v>
      </c>
      <c r="W32" s="62">
        <f t="shared" si="4"/>
        <v>12.706</v>
      </c>
      <c r="X32" s="62">
        <f t="shared" si="4"/>
        <v>0.47099999999999997</v>
      </c>
      <c r="Y32" s="62">
        <f t="shared" si="4"/>
        <v>2.3149999999999999</v>
      </c>
      <c r="Z32" s="63" t="str">
        <f t="shared" si="4"/>
        <v/>
      </c>
      <c r="AA32" s="64">
        <f>SUM(AA29:AA31)</f>
        <v>546.43600000000015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36" t="s">
        <v>27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28</v>
      </c>
      <c r="B35" s="94"/>
      <c r="C35" s="95"/>
      <c r="D35" s="95"/>
      <c r="E35" s="95"/>
      <c r="F35" s="95"/>
      <c r="G35" s="95"/>
      <c r="H35" s="95"/>
      <c r="I35" s="95"/>
      <c r="J35" s="95"/>
      <c r="K35" s="95"/>
      <c r="L35" s="95"/>
      <c r="M35" s="95"/>
      <c r="N35" s="95"/>
      <c r="O35" s="95"/>
      <c r="P35" s="95"/>
      <c r="Q35" s="95"/>
      <c r="R35" s="95"/>
      <c r="S35" s="95"/>
      <c r="T35" s="95"/>
      <c r="U35" s="95"/>
      <c r="V35" s="95"/>
      <c r="W35" s="95"/>
      <c r="X35" s="95"/>
      <c r="Y35" s="95"/>
      <c r="Z35" s="96"/>
      <c r="AA35" s="74">
        <f t="shared" ref="AA35:AA40" si="5">SUM(B35:Z35)</f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24.95" customHeight="1" x14ac:dyDescent="0.2">
      <c r="A39" s="97" t="s">
        <v>32</v>
      </c>
      <c r="B39" s="98"/>
      <c r="C39" s="99"/>
      <c r="D39" s="99"/>
      <c r="E39" s="99"/>
      <c r="F39" s="99"/>
      <c r="G39" s="99"/>
      <c r="H39" s="99"/>
      <c r="I39" s="99"/>
      <c r="J39" s="99"/>
      <c r="K39" s="99"/>
      <c r="L39" s="99"/>
      <c r="M39" s="99"/>
      <c r="N39" s="99"/>
      <c r="O39" s="99"/>
      <c r="P39" s="99"/>
      <c r="Q39" s="99"/>
      <c r="R39" s="99"/>
      <c r="S39" s="99"/>
      <c r="T39" s="99"/>
      <c r="U39" s="99"/>
      <c r="V39" s="99">
        <v>68.3</v>
      </c>
      <c r="W39" s="99">
        <v>95.7</v>
      </c>
      <c r="X39" s="99">
        <v>40.9</v>
      </c>
      <c r="Y39" s="99">
        <v>126.5</v>
      </c>
      <c r="Z39" s="100"/>
      <c r="AA39" s="79">
        <f t="shared" si="5"/>
        <v>331.4</v>
      </c>
    </row>
    <row r="40" spans="1:27" ht="30" customHeight="1" thickBot="1" x14ac:dyDescent="0.25">
      <c r="A40" s="86" t="s">
        <v>33</v>
      </c>
      <c r="B40" s="87" t="str">
        <f t="shared" ref="B40:Z40" si="6">IF(LEN(B$2)&gt;0,SUM(B35:B39),"")</f>
        <v/>
      </c>
      <c r="C40" s="88" t="str">
        <f t="shared" si="6"/>
        <v/>
      </c>
      <c r="D40" s="88" t="str">
        <f t="shared" si="6"/>
        <v/>
      </c>
      <c r="E40" s="88" t="str">
        <f t="shared" si="6"/>
        <v/>
      </c>
      <c r="F40" s="88" t="str">
        <f t="shared" si="6"/>
        <v/>
      </c>
      <c r="G40" s="88" t="str">
        <f t="shared" si="6"/>
        <v/>
      </c>
      <c r="H40" s="88" t="str">
        <f t="shared" si="6"/>
        <v/>
      </c>
      <c r="I40" s="88" t="str">
        <f t="shared" si="6"/>
        <v/>
      </c>
      <c r="J40" s="88" t="str">
        <f t="shared" si="6"/>
        <v/>
      </c>
      <c r="K40" s="88" t="str">
        <f t="shared" si="6"/>
        <v/>
      </c>
      <c r="L40" s="88" t="str">
        <f t="shared" si="6"/>
        <v/>
      </c>
      <c r="M40" s="88" t="str">
        <f t="shared" si="6"/>
        <v/>
      </c>
      <c r="N40" s="88">
        <f t="shared" si="6"/>
        <v>0</v>
      </c>
      <c r="O40" s="88">
        <f t="shared" si="6"/>
        <v>0</v>
      </c>
      <c r="P40" s="88">
        <f t="shared" si="6"/>
        <v>0</v>
      </c>
      <c r="Q40" s="88">
        <f t="shared" si="6"/>
        <v>0</v>
      </c>
      <c r="R40" s="88">
        <f t="shared" si="6"/>
        <v>0</v>
      </c>
      <c r="S40" s="88">
        <f t="shared" si="6"/>
        <v>0</v>
      </c>
      <c r="T40" s="88">
        <f t="shared" si="6"/>
        <v>0</v>
      </c>
      <c r="U40" s="88">
        <f t="shared" si="6"/>
        <v>0</v>
      </c>
      <c r="V40" s="88">
        <f t="shared" si="6"/>
        <v>68.3</v>
      </c>
      <c r="W40" s="88">
        <f t="shared" si="6"/>
        <v>95.7</v>
      </c>
      <c r="X40" s="88">
        <f t="shared" si="6"/>
        <v>40.9</v>
      </c>
      <c r="Y40" s="88">
        <f t="shared" si="6"/>
        <v>126.5</v>
      </c>
      <c r="Z40" s="89" t="str">
        <f t="shared" si="6"/>
        <v/>
      </c>
      <c r="AA40" s="90">
        <f t="shared" si="5"/>
        <v>331.4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36" t="s">
        <v>34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28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32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>
        <v>68.3</v>
      </c>
      <c r="W47" s="99">
        <v>95.7</v>
      </c>
      <c r="X47" s="99">
        <v>40.9</v>
      </c>
      <c r="Y47" s="99">
        <v>126.5</v>
      </c>
      <c r="Z47" s="100"/>
      <c r="AA47" s="79">
        <f t="shared" si="7"/>
        <v>331.4</v>
      </c>
    </row>
    <row r="48" spans="1:27" ht="24.95" customHeight="1" x14ac:dyDescent="0.2">
      <c r="A48" s="85" t="s">
        <v>35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25">
      <c r="A49" s="86" t="s">
        <v>36</v>
      </c>
      <c r="B49" s="87" t="str">
        <f>IF(LEN(B$2)&gt;0,SUM(B43:B48),"")</f>
        <v/>
      </c>
      <c r="C49" s="88" t="str">
        <f t="shared" ref="C49:Z49" si="8">IF(LEN(C$2)&gt;0,SUM(C43:C48),"")</f>
        <v/>
      </c>
      <c r="D49" s="88" t="str">
        <f t="shared" si="8"/>
        <v/>
      </c>
      <c r="E49" s="88" t="str">
        <f t="shared" si="8"/>
        <v/>
      </c>
      <c r="F49" s="88" t="str">
        <f t="shared" si="8"/>
        <v/>
      </c>
      <c r="G49" s="88" t="str">
        <f t="shared" si="8"/>
        <v/>
      </c>
      <c r="H49" s="88" t="str">
        <f t="shared" si="8"/>
        <v/>
      </c>
      <c r="I49" s="88" t="str">
        <f t="shared" si="8"/>
        <v/>
      </c>
      <c r="J49" s="88" t="str">
        <f t="shared" si="8"/>
        <v/>
      </c>
      <c r="K49" s="88" t="str">
        <f t="shared" si="8"/>
        <v/>
      </c>
      <c r="L49" s="88" t="str">
        <f t="shared" si="8"/>
        <v/>
      </c>
      <c r="M49" s="88" t="str">
        <f t="shared" si="8"/>
        <v/>
      </c>
      <c r="N49" s="88">
        <f t="shared" si="8"/>
        <v>0</v>
      </c>
      <c r="O49" s="88">
        <f t="shared" si="8"/>
        <v>0</v>
      </c>
      <c r="P49" s="88">
        <f t="shared" si="8"/>
        <v>0</v>
      </c>
      <c r="Q49" s="88">
        <f t="shared" si="8"/>
        <v>0</v>
      </c>
      <c r="R49" s="88">
        <f t="shared" si="8"/>
        <v>0</v>
      </c>
      <c r="S49" s="88">
        <f t="shared" si="8"/>
        <v>0</v>
      </c>
      <c r="T49" s="88">
        <f t="shared" si="8"/>
        <v>0</v>
      </c>
      <c r="U49" s="88">
        <f t="shared" si="8"/>
        <v>0</v>
      </c>
      <c r="V49" s="88">
        <f t="shared" si="8"/>
        <v>68.3</v>
      </c>
      <c r="W49" s="88">
        <f t="shared" si="8"/>
        <v>95.7</v>
      </c>
      <c r="X49" s="88">
        <f t="shared" si="8"/>
        <v>40.9</v>
      </c>
      <c r="Y49" s="88">
        <f t="shared" si="8"/>
        <v>126.5</v>
      </c>
      <c r="Z49" s="89" t="str">
        <f t="shared" si="8"/>
        <v/>
      </c>
      <c r="AA49" s="90">
        <f t="shared" si="7"/>
        <v>331.4</v>
      </c>
    </row>
    <row r="50" spans="1:27" ht="15.95" customHeight="1" thickBot="1" x14ac:dyDescent="0.25"/>
    <row r="51" spans="1:27" ht="30" customHeight="1" thickBot="1" x14ac:dyDescent="0.25">
      <c r="A51" s="69"/>
      <c r="B51" s="7" t="str">
        <f>IF(LEN(B$2)&gt;0,B$2,"")</f>
        <v/>
      </c>
      <c r="C51" s="8" t="str">
        <f t="shared" ref="C51:Z51" si="9">IF(LEN(C$2)&gt;0,C$2,"")</f>
        <v/>
      </c>
      <c r="D51" s="8" t="str">
        <f t="shared" si="9"/>
        <v/>
      </c>
      <c r="E51" s="8" t="str">
        <f t="shared" si="9"/>
        <v/>
      </c>
      <c r="F51" s="8" t="str">
        <f t="shared" si="9"/>
        <v/>
      </c>
      <c r="G51" s="8" t="str">
        <f t="shared" si="9"/>
        <v/>
      </c>
      <c r="H51" s="8" t="str">
        <f t="shared" si="9"/>
        <v/>
      </c>
      <c r="I51" s="8" t="str">
        <f t="shared" si="9"/>
        <v/>
      </c>
      <c r="J51" s="8" t="str">
        <f t="shared" si="9"/>
        <v/>
      </c>
      <c r="K51" s="8" t="str">
        <f t="shared" si="9"/>
        <v/>
      </c>
      <c r="L51" s="8" t="str">
        <f t="shared" si="9"/>
        <v/>
      </c>
      <c r="M51" s="8" t="str">
        <f t="shared" si="9"/>
        <v/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26</v>
      </c>
      <c r="B52" s="87" t="str">
        <f t="shared" ref="B52:Z52" si="10">IF(LEN(B$2)&gt;0,B16+B26+B40,"")</f>
        <v/>
      </c>
      <c r="C52" s="88" t="str">
        <f t="shared" si="10"/>
        <v/>
      </c>
      <c r="D52" s="88" t="str">
        <f t="shared" si="10"/>
        <v/>
      </c>
      <c r="E52" s="88" t="str">
        <f t="shared" si="10"/>
        <v/>
      </c>
      <c r="F52" s="88" t="str">
        <f t="shared" si="10"/>
        <v/>
      </c>
      <c r="G52" s="88" t="str">
        <f t="shared" si="10"/>
        <v/>
      </c>
      <c r="H52" s="88" t="str">
        <f t="shared" si="10"/>
        <v/>
      </c>
      <c r="I52" s="88" t="str">
        <f t="shared" si="10"/>
        <v/>
      </c>
      <c r="J52" s="88" t="str">
        <f t="shared" si="10"/>
        <v/>
      </c>
      <c r="K52" s="88" t="str">
        <f t="shared" si="10"/>
        <v/>
      </c>
      <c r="L52" s="88" t="str">
        <f t="shared" si="10"/>
        <v/>
      </c>
      <c r="M52" s="88" t="str">
        <f t="shared" si="10"/>
        <v/>
      </c>
      <c r="N52" s="88">
        <f t="shared" si="10"/>
        <v>53.936</v>
      </c>
      <c r="O52" s="88">
        <f t="shared" si="10"/>
        <v>50.321000000000005</v>
      </c>
      <c r="P52" s="88">
        <f t="shared" si="10"/>
        <v>105.97999999999999</v>
      </c>
      <c r="Q52" s="88">
        <f t="shared" si="10"/>
        <v>80.807000000000002</v>
      </c>
      <c r="R52" s="88">
        <f t="shared" si="10"/>
        <v>84.174000000000007</v>
      </c>
      <c r="S52" s="88">
        <f t="shared" si="10"/>
        <v>110.91999999999999</v>
      </c>
      <c r="T52" s="88">
        <f t="shared" si="10"/>
        <v>25.436</v>
      </c>
      <c r="U52" s="88">
        <f t="shared" si="10"/>
        <v>18.753</v>
      </c>
      <c r="V52" s="88">
        <f t="shared" si="10"/>
        <v>68.917000000000002</v>
      </c>
      <c r="W52" s="88">
        <f t="shared" si="10"/>
        <v>108.40600000000001</v>
      </c>
      <c r="X52" s="88">
        <f t="shared" si="10"/>
        <v>41.370999999999995</v>
      </c>
      <c r="Y52" s="88">
        <f t="shared" si="10"/>
        <v>128.815</v>
      </c>
      <c r="Z52" s="89" t="str">
        <f t="shared" si="10"/>
        <v/>
      </c>
      <c r="AA52" s="104">
        <f>SUM(B52:Z52)</f>
        <v>877.83599999999979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2" fitToHeight="2" orientation="landscape" horizontalDpi="300" verticalDpi="300" r:id="rId1"/>
  <headerFooter>
    <oddHeader>&amp;L&amp;K000000&amp;A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AA52"/>
  <sheetViews>
    <sheetView showGridLines="0" zoomScale="80" zoomScaleNormal="80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V7" sqref="V7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45538</v>
      </c>
      <c r="B2" s="105"/>
      <c r="C2" s="106"/>
      <c r="D2" s="106"/>
      <c r="E2" s="106"/>
      <c r="F2" s="106"/>
      <c r="G2" s="106"/>
      <c r="H2" s="106"/>
      <c r="I2" s="106"/>
      <c r="J2" s="106"/>
      <c r="K2" s="106"/>
      <c r="L2" s="106"/>
      <c r="M2" s="106"/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37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53.936</v>
      </c>
      <c r="O4" s="18">
        <v>50.320999999999998</v>
      </c>
      <c r="P4" s="18">
        <v>105.97999999999999</v>
      </c>
      <c r="Q4" s="18">
        <v>80.807000000000002</v>
      </c>
      <c r="R4" s="18">
        <v>84.139999999999986</v>
      </c>
      <c r="S4" s="18">
        <v>110.92000000000002</v>
      </c>
      <c r="T4" s="18">
        <v>25.436</v>
      </c>
      <c r="U4" s="18">
        <v>18.753</v>
      </c>
      <c r="V4" s="18">
        <v>68.907000000000011</v>
      </c>
      <c r="W4" s="18">
        <v>108.446</v>
      </c>
      <c r="X4" s="18">
        <v>41.402999999999999</v>
      </c>
      <c r="Y4" s="18">
        <v>128.78799999999998</v>
      </c>
      <c r="Z4" s="19"/>
      <c r="AA4" s="20">
        <f>SUM(B4:Z4)</f>
        <v>877.8370000000001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70.38</v>
      </c>
      <c r="O7" s="28">
        <v>87.24</v>
      </c>
      <c r="P7" s="28">
        <v>91</v>
      </c>
      <c r="Q7" s="28">
        <v>96.7</v>
      </c>
      <c r="R7" s="28">
        <v>167.12</v>
      </c>
      <c r="S7" s="28">
        <v>393.48</v>
      </c>
      <c r="T7" s="28">
        <v>613.65</v>
      </c>
      <c r="U7" s="28">
        <v>1200</v>
      </c>
      <c r="V7" s="28">
        <v>275.5</v>
      </c>
      <c r="W7" s="28">
        <v>254.06</v>
      </c>
      <c r="X7" s="28">
        <v>181.73</v>
      </c>
      <c r="Y7" s="28">
        <v>135</v>
      </c>
      <c r="Z7" s="29"/>
      <c r="AA7" s="30">
        <f>IF(SUM(B7:Z7)&lt;&gt;0,AVERAGEIF(B7:Z7,"&lt;&gt;"""),"")</f>
        <v>297.15500000000003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10.498000000000001</v>
      </c>
      <c r="O14" s="57">
        <v>8.9769999999999985</v>
      </c>
      <c r="P14" s="57">
        <v>16.57</v>
      </c>
      <c r="Q14" s="57">
        <v>12.317</v>
      </c>
      <c r="R14" s="57">
        <v>3.27</v>
      </c>
      <c r="S14" s="57">
        <v>10.018000000000001</v>
      </c>
      <c r="T14" s="57"/>
      <c r="U14" s="57"/>
      <c r="V14" s="57"/>
      <c r="W14" s="57">
        <v>0.17299999999999999</v>
      </c>
      <c r="X14" s="57">
        <v>0.188</v>
      </c>
      <c r="Y14" s="57">
        <v>2.4520000000000004</v>
      </c>
      <c r="Z14" s="58"/>
      <c r="AA14" s="59">
        <f t="shared" si="0"/>
        <v>64.463000000000008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10.498000000000001</v>
      </c>
      <c r="O16" s="62">
        <f t="shared" si="1"/>
        <v>8.9769999999999985</v>
      </c>
      <c r="P16" s="62">
        <f t="shared" si="1"/>
        <v>16.57</v>
      </c>
      <c r="Q16" s="62">
        <f t="shared" si="1"/>
        <v>12.317</v>
      </c>
      <c r="R16" s="62">
        <f t="shared" si="1"/>
        <v>3.27</v>
      </c>
      <c r="S16" s="62">
        <f t="shared" si="1"/>
        <v>10.018000000000001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0.17299999999999999</v>
      </c>
      <c r="X16" s="62">
        <f t="shared" si="1"/>
        <v>0.188</v>
      </c>
      <c r="Y16" s="62">
        <f t="shared" si="1"/>
        <v>2.4520000000000004</v>
      </c>
      <c r="Z16" s="63" t="str">
        <f t="shared" si="1"/>
        <v/>
      </c>
      <c r="AA16" s="64">
        <f>SUM(AA10:AA15)</f>
        <v>64.463000000000008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5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>
        <v>19.504000000000001</v>
      </c>
      <c r="O20" s="77">
        <v>20.510999999999999</v>
      </c>
      <c r="P20" s="77">
        <v>14.743</v>
      </c>
      <c r="Q20" s="77">
        <v>4.7469999999999999</v>
      </c>
      <c r="R20" s="77">
        <v>2.5259999999999998</v>
      </c>
      <c r="S20" s="77">
        <v>7.3639999999999999</v>
      </c>
      <c r="T20" s="77"/>
      <c r="U20" s="77"/>
      <c r="V20" s="77">
        <v>11.689</v>
      </c>
      <c r="W20" s="77">
        <v>11.026</v>
      </c>
      <c r="X20" s="77">
        <v>10.609</v>
      </c>
      <c r="Y20" s="77">
        <v>14.122</v>
      </c>
      <c r="Z20" s="78"/>
      <c r="AA20" s="79">
        <f t="shared" si="2"/>
        <v>116.84099999999999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23.934000000000001</v>
      </c>
      <c r="O21" s="81">
        <v>20.833000000000002</v>
      </c>
      <c r="P21" s="81">
        <v>74.667000000000002</v>
      </c>
      <c r="Q21" s="81">
        <v>63.743000000000002</v>
      </c>
      <c r="R21" s="81">
        <v>50.643999999999998</v>
      </c>
      <c r="S21" s="81">
        <v>93.538000000000011</v>
      </c>
      <c r="T21" s="81">
        <v>25.436</v>
      </c>
      <c r="U21" s="81">
        <v>18.753</v>
      </c>
      <c r="V21" s="81">
        <v>57.218000000000004</v>
      </c>
      <c r="W21" s="81">
        <v>97.247</v>
      </c>
      <c r="X21" s="81">
        <v>30.606000000000002</v>
      </c>
      <c r="Y21" s="81">
        <v>112.214</v>
      </c>
      <c r="Z21" s="78"/>
      <c r="AA21" s="79">
        <f t="shared" si="2"/>
        <v>668.83300000000008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 t="str">
        <f>IF(LEN(B$2)&gt;0,SUM(B19:B25),"")</f>
        <v/>
      </c>
      <c r="C26" s="88" t="str">
        <f t="shared" ref="C26:Z26" si="3">IF(LEN(C$2)&gt;0,SUM(C19:C25),"")</f>
        <v/>
      </c>
      <c r="D26" s="88" t="str">
        <f t="shared" si="3"/>
        <v/>
      </c>
      <c r="E26" s="88" t="str">
        <f t="shared" si="3"/>
        <v/>
      </c>
      <c r="F26" s="88" t="str">
        <f t="shared" si="3"/>
        <v/>
      </c>
      <c r="G26" s="88" t="str">
        <f t="shared" si="3"/>
        <v/>
      </c>
      <c r="H26" s="88" t="str">
        <f t="shared" si="3"/>
        <v/>
      </c>
      <c r="I26" s="88" t="str">
        <f t="shared" si="3"/>
        <v/>
      </c>
      <c r="J26" s="88" t="str">
        <f t="shared" si="3"/>
        <v/>
      </c>
      <c r="K26" s="88" t="str">
        <f t="shared" si="3"/>
        <v/>
      </c>
      <c r="L26" s="88" t="str">
        <f t="shared" si="3"/>
        <v/>
      </c>
      <c r="M26" s="88" t="str">
        <f t="shared" si="3"/>
        <v/>
      </c>
      <c r="N26" s="88">
        <f t="shared" si="3"/>
        <v>43.438000000000002</v>
      </c>
      <c r="O26" s="88">
        <f t="shared" si="3"/>
        <v>41.344000000000001</v>
      </c>
      <c r="P26" s="88">
        <f t="shared" si="3"/>
        <v>89.41</v>
      </c>
      <c r="Q26" s="88">
        <f t="shared" si="3"/>
        <v>68.490000000000009</v>
      </c>
      <c r="R26" s="88">
        <f t="shared" si="3"/>
        <v>53.17</v>
      </c>
      <c r="S26" s="88">
        <f t="shared" si="3"/>
        <v>100.90200000000002</v>
      </c>
      <c r="T26" s="88">
        <f t="shared" si="3"/>
        <v>25.436</v>
      </c>
      <c r="U26" s="88">
        <f t="shared" si="3"/>
        <v>18.753</v>
      </c>
      <c r="V26" s="88">
        <f t="shared" si="3"/>
        <v>68.907000000000011</v>
      </c>
      <c r="W26" s="88">
        <f t="shared" si="3"/>
        <v>108.273</v>
      </c>
      <c r="X26" s="88">
        <f t="shared" si="3"/>
        <v>41.215000000000003</v>
      </c>
      <c r="Y26" s="88">
        <f t="shared" si="3"/>
        <v>126.336</v>
      </c>
      <c r="Z26" s="89" t="str">
        <f t="shared" si="3"/>
        <v/>
      </c>
      <c r="AA26" s="90">
        <f>SUM(AA19:AA25)</f>
        <v>785.67400000000009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38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/>
      <c r="C29" s="72"/>
      <c r="D29" s="72"/>
      <c r="E29" s="72"/>
      <c r="F29" s="72"/>
      <c r="G29" s="72"/>
      <c r="H29" s="72"/>
      <c r="I29" s="72"/>
      <c r="J29" s="72"/>
      <c r="K29" s="72"/>
      <c r="L29" s="72"/>
      <c r="M29" s="72"/>
      <c r="N29" s="72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3"/>
      <c r="AA29" s="74">
        <f>SUM(B29:Z29)</f>
        <v>0</v>
      </c>
    </row>
    <row r="30" spans="1:27" ht="24.95" customHeight="1" x14ac:dyDescent="0.2">
      <c r="A30" s="75" t="s">
        <v>24</v>
      </c>
      <c r="B30" s="76"/>
      <c r="C30" s="77"/>
      <c r="D30" s="77"/>
      <c r="E30" s="77"/>
      <c r="F30" s="77"/>
      <c r="G30" s="77"/>
      <c r="H30" s="77"/>
      <c r="I30" s="77"/>
      <c r="J30" s="77"/>
      <c r="K30" s="77"/>
      <c r="L30" s="77"/>
      <c r="M30" s="77"/>
      <c r="N30" s="77">
        <v>53.936</v>
      </c>
      <c r="O30" s="77">
        <v>50.320999999999998</v>
      </c>
      <c r="P30" s="77">
        <v>105.98</v>
      </c>
      <c r="Q30" s="77">
        <v>80.807000000000002</v>
      </c>
      <c r="R30" s="77">
        <v>56.44</v>
      </c>
      <c r="S30" s="77">
        <v>110.92</v>
      </c>
      <c r="T30" s="77">
        <v>25.436</v>
      </c>
      <c r="U30" s="77">
        <v>18.753</v>
      </c>
      <c r="V30" s="77">
        <v>68.906999999999996</v>
      </c>
      <c r="W30" s="77">
        <v>108.446</v>
      </c>
      <c r="X30" s="77">
        <v>41.402999999999999</v>
      </c>
      <c r="Y30" s="77">
        <v>128.78800000000001</v>
      </c>
      <c r="Z30" s="78"/>
      <c r="AA30" s="79">
        <f>SUM(B30:Z30)</f>
        <v>850.13700000000006</v>
      </c>
    </row>
    <row r="31" spans="1:27" ht="24.95" customHeight="1" x14ac:dyDescent="0.2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25">
      <c r="A32" s="60" t="s">
        <v>39</v>
      </c>
      <c r="B32" s="61" t="str">
        <f>IF(LEN(B$2)&gt;0,SUM(B29:B31),"")</f>
        <v/>
      </c>
      <c r="C32" s="62" t="str">
        <f t="shared" ref="C32:Z32" si="4">IF(LEN(C$2)&gt;0,SUM(C29:C31),"")</f>
        <v/>
      </c>
      <c r="D32" s="62" t="str">
        <f t="shared" si="4"/>
        <v/>
      </c>
      <c r="E32" s="62" t="str">
        <f t="shared" si="4"/>
        <v/>
      </c>
      <c r="F32" s="62" t="str">
        <f t="shared" si="4"/>
        <v/>
      </c>
      <c r="G32" s="62" t="str">
        <f t="shared" si="4"/>
        <v/>
      </c>
      <c r="H32" s="62" t="str">
        <f t="shared" si="4"/>
        <v/>
      </c>
      <c r="I32" s="62" t="str">
        <f t="shared" si="4"/>
        <v/>
      </c>
      <c r="J32" s="62" t="str">
        <f t="shared" si="4"/>
        <v/>
      </c>
      <c r="K32" s="62" t="str">
        <f t="shared" si="4"/>
        <v/>
      </c>
      <c r="L32" s="62" t="str">
        <f t="shared" si="4"/>
        <v/>
      </c>
      <c r="M32" s="62" t="str">
        <f t="shared" si="4"/>
        <v/>
      </c>
      <c r="N32" s="62">
        <f t="shared" si="4"/>
        <v>53.936</v>
      </c>
      <c r="O32" s="62">
        <f t="shared" si="4"/>
        <v>50.320999999999998</v>
      </c>
      <c r="P32" s="62">
        <f t="shared" si="4"/>
        <v>105.98</v>
      </c>
      <c r="Q32" s="62">
        <f t="shared" si="4"/>
        <v>80.807000000000002</v>
      </c>
      <c r="R32" s="62">
        <f t="shared" si="4"/>
        <v>56.44</v>
      </c>
      <c r="S32" s="62">
        <f t="shared" si="4"/>
        <v>110.92</v>
      </c>
      <c r="T32" s="62">
        <f t="shared" si="4"/>
        <v>25.436</v>
      </c>
      <c r="U32" s="62">
        <f t="shared" si="4"/>
        <v>18.753</v>
      </c>
      <c r="V32" s="62">
        <f t="shared" si="4"/>
        <v>68.906999999999996</v>
      </c>
      <c r="W32" s="62">
        <f t="shared" si="4"/>
        <v>108.446</v>
      </c>
      <c r="X32" s="62">
        <f t="shared" si="4"/>
        <v>41.402999999999999</v>
      </c>
      <c r="Y32" s="62">
        <f t="shared" si="4"/>
        <v>128.78800000000001</v>
      </c>
      <c r="Z32" s="63" t="str">
        <f t="shared" si="4"/>
        <v/>
      </c>
      <c r="AA32" s="64">
        <f>SUM(AA29:AA31)</f>
        <v>850.13700000000006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69" t="s">
        <v>40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41</v>
      </c>
      <c r="B35" s="94"/>
      <c r="C35" s="95"/>
      <c r="D35" s="95"/>
      <c r="E35" s="95"/>
      <c r="F35" s="95"/>
      <c r="G35" s="95"/>
      <c r="H35" s="95"/>
      <c r="I35" s="95"/>
      <c r="J35" s="95"/>
      <c r="K35" s="95"/>
      <c r="L35" s="95"/>
      <c r="M35" s="95"/>
      <c r="N35" s="95"/>
      <c r="O35" s="95"/>
      <c r="P35" s="95"/>
      <c r="Q35" s="95"/>
      <c r="R35" s="95"/>
      <c r="S35" s="95"/>
      <c r="T35" s="95"/>
      <c r="U35" s="95"/>
      <c r="V35" s="95"/>
      <c r="W35" s="95"/>
      <c r="X35" s="95"/>
      <c r="Y35" s="95"/>
      <c r="Z35" s="96"/>
      <c r="AA35" s="74">
        <f t="shared" ref="AA35:AA40" si="5">SUM(B35:Z35)</f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24.95" customHeight="1" x14ac:dyDescent="0.2">
      <c r="A39" s="97" t="s">
        <v>45</v>
      </c>
      <c r="B39" s="98"/>
      <c r="C39" s="99"/>
      <c r="D39" s="99"/>
      <c r="E39" s="99"/>
      <c r="F39" s="99"/>
      <c r="G39" s="99"/>
      <c r="H39" s="99"/>
      <c r="I39" s="99"/>
      <c r="J39" s="99"/>
      <c r="K39" s="99"/>
      <c r="L39" s="99"/>
      <c r="M39" s="99"/>
      <c r="N39" s="99"/>
      <c r="O39" s="99"/>
      <c r="P39" s="99"/>
      <c r="Q39" s="99"/>
      <c r="R39" s="99">
        <v>27.7</v>
      </c>
      <c r="S39" s="99"/>
      <c r="T39" s="99"/>
      <c r="U39" s="99"/>
      <c r="V39" s="99"/>
      <c r="W39" s="99"/>
      <c r="X39" s="99"/>
      <c r="Y39" s="99"/>
      <c r="Z39" s="100"/>
      <c r="AA39" s="79">
        <f t="shared" si="5"/>
        <v>27.7</v>
      </c>
    </row>
    <row r="40" spans="1:27" ht="30" customHeight="1" thickBot="1" x14ac:dyDescent="0.25">
      <c r="A40" s="86" t="s">
        <v>46</v>
      </c>
      <c r="B40" s="87" t="str">
        <f>IF(LEN(B$2)&gt;0,SUM(B35:B39),"")</f>
        <v/>
      </c>
      <c r="C40" s="88" t="str">
        <f t="shared" ref="C40:Z40" si="6">IF(LEN(C$2)&gt;0,SUM(C35:C39),"")</f>
        <v/>
      </c>
      <c r="D40" s="88" t="str">
        <f t="shared" si="6"/>
        <v/>
      </c>
      <c r="E40" s="88" t="str">
        <f t="shared" si="6"/>
        <v/>
      </c>
      <c r="F40" s="88" t="str">
        <f t="shared" si="6"/>
        <v/>
      </c>
      <c r="G40" s="88" t="str">
        <f t="shared" si="6"/>
        <v/>
      </c>
      <c r="H40" s="88" t="str">
        <f t="shared" si="6"/>
        <v/>
      </c>
      <c r="I40" s="88" t="str">
        <f t="shared" si="6"/>
        <v/>
      </c>
      <c r="J40" s="88" t="str">
        <f t="shared" si="6"/>
        <v/>
      </c>
      <c r="K40" s="88" t="str">
        <f t="shared" si="6"/>
        <v/>
      </c>
      <c r="L40" s="88" t="str">
        <f t="shared" si="6"/>
        <v/>
      </c>
      <c r="M40" s="88" t="str">
        <f t="shared" si="6"/>
        <v/>
      </c>
      <c r="N40" s="88">
        <f t="shared" si="6"/>
        <v>0</v>
      </c>
      <c r="O40" s="88">
        <f t="shared" si="6"/>
        <v>0</v>
      </c>
      <c r="P40" s="88">
        <f t="shared" si="6"/>
        <v>0</v>
      </c>
      <c r="Q40" s="88">
        <f t="shared" si="6"/>
        <v>0</v>
      </c>
      <c r="R40" s="88">
        <f t="shared" si="6"/>
        <v>27.7</v>
      </c>
      <c r="S40" s="88">
        <f t="shared" si="6"/>
        <v>0</v>
      </c>
      <c r="T40" s="88">
        <f t="shared" si="6"/>
        <v>0</v>
      </c>
      <c r="U40" s="88">
        <f t="shared" si="6"/>
        <v>0</v>
      </c>
      <c r="V40" s="88">
        <f t="shared" si="6"/>
        <v>0</v>
      </c>
      <c r="W40" s="88">
        <f t="shared" si="6"/>
        <v>0</v>
      </c>
      <c r="X40" s="88">
        <f t="shared" si="6"/>
        <v>0</v>
      </c>
      <c r="Y40" s="88">
        <f t="shared" si="6"/>
        <v>0</v>
      </c>
      <c r="Z40" s="89" t="str">
        <f t="shared" si="6"/>
        <v/>
      </c>
      <c r="AA40" s="90">
        <f t="shared" si="5"/>
        <v>27.7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69" t="s">
        <v>47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41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45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>
        <v>27.7</v>
      </c>
      <c r="S47" s="99"/>
      <c r="T47" s="99"/>
      <c r="U47" s="99"/>
      <c r="V47" s="99"/>
      <c r="W47" s="99"/>
      <c r="X47" s="99"/>
      <c r="Y47" s="99"/>
      <c r="Z47" s="100"/>
      <c r="AA47" s="79">
        <f t="shared" si="7"/>
        <v>27.7</v>
      </c>
    </row>
    <row r="48" spans="1:27" ht="24.95" customHeight="1" x14ac:dyDescent="0.2">
      <c r="A48" s="85" t="s">
        <v>48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25">
      <c r="A49" s="86" t="s">
        <v>49</v>
      </c>
      <c r="B49" s="87" t="str">
        <f>IF(LEN(B$2)&gt;0,SUM(B43:B48),"")</f>
        <v/>
      </c>
      <c r="C49" s="88" t="str">
        <f t="shared" ref="C49:Z49" si="8">IF(LEN(C$2)&gt;0,SUM(C43:C48),"")</f>
        <v/>
      </c>
      <c r="D49" s="88" t="str">
        <f t="shared" si="8"/>
        <v/>
      </c>
      <c r="E49" s="88" t="str">
        <f t="shared" si="8"/>
        <v/>
      </c>
      <c r="F49" s="88" t="str">
        <f t="shared" si="8"/>
        <v/>
      </c>
      <c r="G49" s="88" t="str">
        <f t="shared" si="8"/>
        <v/>
      </c>
      <c r="H49" s="88" t="str">
        <f t="shared" si="8"/>
        <v/>
      </c>
      <c r="I49" s="88" t="str">
        <f t="shared" si="8"/>
        <v/>
      </c>
      <c r="J49" s="88" t="str">
        <f t="shared" si="8"/>
        <v/>
      </c>
      <c r="K49" s="88" t="str">
        <f t="shared" si="8"/>
        <v/>
      </c>
      <c r="L49" s="88" t="str">
        <f t="shared" si="8"/>
        <v/>
      </c>
      <c r="M49" s="88" t="str">
        <f t="shared" si="8"/>
        <v/>
      </c>
      <c r="N49" s="88">
        <f t="shared" si="8"/>
        <v>0</v>
      </c>
      <c r="O49" s="88">
        <f t="shared" si="8"/>
        <v>0</v>
      </c>
      <c r="P49" s="88">
        <f t="shared" si="8"/>
        <v>0</v>
      </c>
      <c r="Q49" s="88">
        <f t="shared" si="8"/>
        <v>0</v>
      </c>
      <c r="R49" s="88">
        <f t="shared" si="8"/>
        <v>27.7</v>
      </c>
      <c r="S49" s="88">
        <f t="shared" si="8"/>
        <v>0</v>
      </c>
      <c r="T49" s="88">
        <f t="shared" si="8"/>
        <v>0</v>
      </c>
      <c r="U49" s="88">
        <f t="shared" si="8"/>
        <v>0</v>
      </c>
      <c r="V49" s="88">
        <f t="shared" si="8"/>
        <v>0</v>
      </c>
      <c r="W49" s="88">
        <f t="shared" si="8"/>
        <v>0</v>
      </c>
      <c r="X49" s="88">
        <f t="shared" si="8"/>
        <v>0</v>
      </c>
      <c r="Y49" s="88">
        <f t="shared" si="8"/>
        <v>0</v>
      </c>
      <c r="Z49" s="89" t="str">
        <f t="shared" si="8"/>
        <v/>
      </c>
      <c r="AA49" s="90">
        <f t="shared" si="7"/>
        <v>27.7</v>
      </c>
    </row>
    <row r="50" spans="1:27" ht="15.95" customHeight="1" thickBot="1" x14ac:dyDescent="0.25"/>
    <row r="51" spans="1:27" ht="30" customHeight="1" thickBot="1" x14ac:dyDescent="0.25">
      <c r="A51" s="69"/>
      <c r="B51" s="7" t="str">
        <f>IF(LEN(B$2)&gt;0,B$2,"")</f>
        <v/>
      </c>
      <c r="C51" s="8" t="str">
        <f t="shared" ref="C51:Z51" si="9">IF(LEN(C$2)&gt;0,C$2,"")</f>
        <v/>
      </c>
      <c r="D51" s="8" t="str">
        <f t="shared" si="9"/>
        <v/>
      </c>
      <c r="E51" s="8" t="str">
        <f t="shared" si="9"/>
        <v/>
      </c>
      <c r="F51" s="8" t="str">
        <f t="shared" si="9"/>
        <v/>
      </c>
      <c r="G51" s="8" t="str">
        <f t="shared" si="9"/>
        <v/>
      </c>
      <c r="H51" s="8" t="str">
        <f t="shared" si="9"/>
        <v/>
      </c>
      <c r="I51" s="8" t="str">
        <f t="shared" si="9"/>
        <v/>
      </c>
      <c r="J51" s="8" t="str">
        <f t="shared" si="9"/>
        <v/>
      </c>
      <c r="K51" s="8" t="str">
        <f t="shared" si="9"/>
        <v/>
      </c>
      <c r="L51" s="8" t="str">
        <f t="shared" si="9"/>
        <v/>
      </c>
      <c r="M51" s="8" t="str">
        <f t="shared" si="9"/>
        <v/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39</v>
      </c>
      <c r="B52" s="87" t="str">
        <f>IF(LEN(B$2)&gt;0,SUM(B10:B15)+B26+B40,"")</f>
        <v/>
      </c>
      <c r="C52" s="88" t="str">
        <f t="shared" ref="C52:Z52" si="10">IF(LEN(C$2)&gt;0,SUM(C10:C15)+C26+C40,"")</f>
        <v/>
      </c>
      <c r="D52" s="88" t="str">
        <f t="shared" si="10"/>
        <v/>
      </c>
      <c r="E52" s="88" t="str">
        <f t="shared" si="10"/>
        <v/>
      </c>
      <c r="F52" s="88" t="str">
        <f t="shared" si="10"/>
        <v/>
      </c>
      <c r="G52" s="88" t="str">
        <f t="shared" si="10"/>
        <v/>
      </c>
      <c r="H52" s="88" t="str">
        <f t="shared" si="10"/>
        <v/>
      </c>
      <c r="I52" s="88" t="str">
        <f t="shared" si="10"/>
        <v/>
      </c>
      <c r="J52" s="88" t="str">
        <f t="shared" si="10"/>
        <v/>
      </c>
      <c r="K52" s="88" t="str">
        <f t="shared" si="10"/>
        <v/>
      </c>
      <c r="L52" s="88" t="str">
        <f t="shared" si="10"/>
        <v/>
      </c>
      <c r="M52" s="88" t="str">
        <f t="shared" si="10"/>
        <v/>
      </c>
      <c r="N52" s="88">
        <f t="shared" si="10"/>
        <v>53.936000000000007</v>
      </c>
      <c r="O52" s="88">
        <f t="shared" si="10"/>
        <v>50.320999999999998</v>
      </c>
      <c r="P52" s="88">
        <f t="shared" si="10"/>
        <v>105.97999999999999</v>
      </c>
      <c r="Q52" s="88">
        <f t="shared" si="10"/>
        <v>80.807000000000016</v>
      </c>
      <c r="R52" s="88">
        <f t="shared" si="10"/>
        <v>84.14</v>
      </c>
      <c r="S52" s="88">
        <f t="shared" si="10"/>
        <v>110.92000000000002</v>
      </c>
      <c r="T52" s="88">
        <f t="shared" si="10"/>
        <v>25.436</v>
      </c>
      <c r="U52" s="88">
        <f t="shared" si="10"/>
        <v>18.753</v>
      </c>
      <c r="V52" s="88">
        <f t="shared" si="10"/>
        <v>68.907000000000011</v>
      </c>
      <c r="W52" s="88">
        <f t="shared" si="10"/>
        <v>108.446</v>
      </c>
      <c r="X52" s="88">
        <f t="shared" si="10"/>
        <v>41.403000000000006</v>
      </c>
      <c r="Y52" s="88">
        <f t="shared" si="10"/>
        <v>128.78800000000001</v>
      </c>
      <c r="Z52" s="89" t="str">
        <f t="shared" si="10"/>
        <v/>
      </c>
      <c r="AA52" s="104">
        <f>SUM(B52:Z52)</f>
        <v>877.8370000000001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0866141732283472" right="0.70866141732283472" top="0.74803149606299213" bottom="0.74803149606299213" header="0.31496062992125984" footer="0.31496062992125984"/>
  <pageSetup paperSize="9" scale="26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80" zoomScaleNormal="80" workbookViewId="0">
      <selection activeCell="AB1" sqref="AB1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53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45538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50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>
        <v>27.7</v>
      </c>
      <c r="S4" s="18"/>
      <c r="T4" s="18"/>
      <c r="U4" s="18"/>
      <c r="V4" s="18">
        <v>-68.3</v>
      </c>
      <c r="W4" s="18">
        <v>-95.7</v>
      </c>
      <c r="X4" s="18">
        <v>-40.9</v>
      </c>
      <c r="Y4" s="18">
        <v>-126.5</v>
      </c>
      <c r="Z4" s="19"/>
      <c r="AA4" s="111">
        <f>SUM(B4:Z4)</f>
        <v>-303.70000000000005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/>
      <c r="C7" s="117"/>
      <c r="D7" s="117"/>
      <c r="E7" s="117"/>
      <c r="F7" s="117"/>
      <c r="G7" s="117"/>
      <c r="H7" s="117"/>
      <c r="I7" s="117"/>
      <c r="J7" s="117"/>
      <c r="K7" s="117"/>
      <c r="L7" s="117"/>
      <c r="M7" s="117"/>
      <c r="N7" s="117">
        <v>70.38</v>
      </c>
      <c r="O7" s="117">
        <v>87.24</v>
      </c>
      <c r="P7" s="117">
        <v>91</v>
      </c>
      <c r="Q7" s="117">
        <v>96.7</v>
      </c>
      <c r="R7" s="117">
        <v>167.12</v>
      </c>
      <c r="S7" s="117">
        <v>393.48</v>
      </c>
      <c r="T7" s="117">
        <v>613.65</v>
      </c>
      <c r="U7" s="117">
        <v>1200</v>
      </c>
      <c r="V7" s="117">
        <v>275.5</v>
      </c>
      <c r="W7" s="117">
        <v>254.06</v>
      </c>
      <c r="X7" s="117">
        <v>181.73</v>
      </c>
      <c r="Y7" s="117">
        <v>135</v>
      </c>
      <c r="Z7" s="118"/>
      <c r="AA7" s="119">
        <f>IF(SUM(B7:Z7)&lt;&gt;0,AVERAGEIF(B7:Z7,"&lt;&gt;"""),"")</f>
        <v>297.15500000000003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34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28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29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30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4.95" customHeight="1" x14ac:dyDescent="0.2">
      <c r="A14" s="97" t="s">
        <v>31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32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/>
      <c r="T15" s="133"/>
      <c r="U15" s="133"/>
      <c r="V15" s="133">
        <v>68.3</v>
      </c>
      <c r="W15" s="133">
        <v>95.7</v>
      </c>
      <c r="X15" s="133">
        <v>40.9</v>
      </c>
      <c r="Y15" s="133">
        <v>126.5</v>
      </c>
      <c r="Z15" s="131"/>
      <c r="AA15" s="132">
        <f t="shared" si="0"/>
        <v>331.4</v>
      </c>
    </row>
    <row r="16" spans="1:27" ht="30" customHeight="1" thickBot="1" x14ac:dyDescent="0.25">
      <c r="A16" s="86" t="s">
        <v>51</v>
      </c>
      <c r="B16" s="134" t="str">
        <f t="shared" ref="B16:Z16" si="1">IF(LEN(B$2)&gt;0,SUM(B11:B15),"")</f>
        <v/>
      </c>
      <c r="C16" s="135" t="str">
        <f t="shared" si="1"/>
        <v/>
      </c>
      <c r="D16" s="135" t="str">
        <f t="shared" si="1"/>
        <v/>
      </c>
      <c r="E16" s="135" t="str">
        <f t="shared" si="1"/>
        <v/>
      </c>
      <c r="F16" s="135" t="str">
        <f t="shared" si="1"/>
        <v/>
      </c>
      <c r="G16" s="135" t="str">
        <f t="shared" si="1"/>
        <v/>
      </c>
      <c r="H16" s="135" t="str">
        <f t="shared" si="1"/>
        <v/>
      </c>
      <c r="I16" s="135" t="str">
        <f t="shared" si="1"/>
        <v/>
      </c>
      <c r="J16" s="135" t="str">
        <f t="shared" si="1"/>
        <v/>
      </c>
      <c r="K16" s="135" t="str">
        <f t="shared" si="1"/>
        <v/>
      </c>
      <c r="L16" s="135" t="str">
        <f t="shared" si="1"/>
        <v/>
      </c>
      <c r="M16" s="135" t="str">
        <f t="shared" si="1"/>
        <v/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0</v>
      </c>
      <c r="R16" s="135">
        <f t="shared" si="1"/>
        <v>0</v>
      </c>
      <c r="S16" s="135">
        <f t="shared" si="1"/>
        <v>0</v>
      </c>
      <c r="T16" s="135">
        <f t="shared" si="1"/>
        <v>0</v>
      </c>
      <c r="U16" s="135">
        <f t="shared" si="1"/>
        <v>0</v>
      </c>
      <c r="V16" s="135">
        <f t="shared" si="1"/>
        <v>68.3</v>
      </c>
      <c r="W16" s="135">
        <f t="shared" si="1"/>
        <v>95.7</v>
      </c>
      <c r="X16" s="135">
        <f t="shared" si="1"/>
        <v>40.9</v>
      </c>
      <c r="Y16" s="135">
        <f t="shared" si="1"/>
        <v>126.5</v>
      </c>
      <c r="Z16" s="136" t="str">
        <f t="shared" si="1"/>
        <v/>
      </c>
      <c r="AA16" s="90">
        <f t="shared" si="0"/>
        <v>331.4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47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41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42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43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4.95" customHeight="1" x14ac:dyDescent="0.2">
      <c r="A22" s="97" t="s">
        <v>44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45</v>
      </c>
      <c r="B23" s="128"/>
      <c r="C23" s="133"/>
      <c r="D23" s="133"/>
      <c r="E23" s="133"/>
      <c r="F23" s="133"/>
      <c r="G23" s="133"/>
      <c r="H23" s="133"/>
      <c r="I23" s="133"/>
      <c r="J23" s="133"/>
      <c r="K23" s="133"/>
      <c r="L23" s="133"/>
      <c r="M23" s="133"/>
      <c r="N23" s="133"/>
      <c r="O23" s="133"/>
      <c r="P23" s="133"/>
      <c r="Q23" s="133"/>
      <c r="R23" s="133">
        <v>27.7</v>
      </c>
      <c r="S23" s="133"/>
      <c r="T23" s="133"/>
      <c r="U23" s="133"/>
      <c r="V23" s="133"/>
      <c r="W23" s="133"/>
      <c r="X23" s="133"/>
      <c r="Y23" s="133"/>
      <c r="Z23" s="131"/>
      <c r="AA23" s="132">
        <f t="shared" si="2"/>
        <v>27.7</v>
      </c>
    </row>
    <row r="24" spans="1:27" ht="30" customHeight="1" thickBot="1" x14ac:dyDescent="0.25">
      <c r="A24" s="86" t="s">
        <v>49</v>
      </c>
      <c r="B24" s="134" t="str">
        <f t="shared" ref="B24:Z24" si="3">IF(LEN(B$2)&gt;0,SUM(B19:B23),"")</f>
        <v/>
      </c>
      <c r="C24" s="135" t="str">
        <f t="shared" si="3"/>
        <v/>
      </c>
      <c r="D24" s="135" t="str">
        <f t="shared" si="3"/>
        <v/>
      </c>
      <c r="E24" s="135" t="str">
        <f t="shared" si="3"/>
        <v/>
      </c>
      <c r="F24" s="135" t="str">
        <f t="shared" si="3"/>
        <v/>
      </c>
      <c r="G24" s="135" t="str">
        <f t="shared" si="3"/>
        <v/>
      </c>
      <c r="H24" s="135" t="str">
        <f t="shared" si="3"/>
        <v/>
      </c>
      <c r="I24" s="135" t="str">
        <f t="shared" si="3"/>
        <v/>
      </c>
      <c r="J24" s="135" t="str">
        <f t="shared" si="3"/>
        <v/>
      </c>
      <c r="K24" s="135" t="str">
        <f t="shared" si="3"/>
        <v/>
      </c>
      <c r="L24" s="135" t="str">
        <f t="shared" si="3"/>
        <v/>
      </c>
      <c r="M24" s="135" t="str">
        <f t="shared" si="3"/>
        <v/>
      </c>
      <c r="N24" s="135">
        <f t="shared" si="3"/>
        <v>0</v>
      </c>
      <c r="O24" s="135">
        <f t="shared" si="3"/>
        <v>0</v>
      </c>
      <c r="P24" s="135">
        <f t="shared" si="3"/>
        <v>0</v>
      </c>
      <c r="Q24" s="135">
        <f t="shared" si="3"/>
        <v>0</v>
      </c>
      <c r="R24" s="135">
        <f t="shared" si="3"/>
        <v>27.7</v>
      </c>
      <c r="S24" s="135">
        <f t="shared" si="3"/>
        <v>0</v>
      </c>
      <c r="T24" s="135">
        <f t="shared" si="3"/>
        <v>0</v>
      </c>
      <c r="U24" s="135">
        <f t="shared" si="3"/>
        <v>0</v>
      </c>
      <c r="V24" s="135">
        <f t="shared" si="3"/>
        <v>0</v>
      </c>
      <c r="W24" s="135">
        <f t="shared" si="3"/>
        <v>0</v>
      </c>
      <c r="X24" s="135">
        <f t="shared" si="3"/>
        <v>0</v>
      </c>
      <c r="Y24" s="135">
        <f t="shared" si="3"/>
        <v>0</v>
      </c>
      <c r="Z24" s="136" t="str">
        <f t="shared" si="3"/>
        <v/>
      </c>
      <c r="AA24" s="90">
        <f t="shared" si="2"/>
        <v>27.7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&amp;L&amp;K000000&amp;A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2</vt:i4>
      </vt:variant>
      <vt:variant>
        <vt:lpstr>Named Ranges</vt:lpstr>
      </vt:variant>
      <vt:variant>
        <vt:i4>72</vt:i4>
      </vt:variant>
    </vt:vector>
  </HeadingPairs>
  <TitlesOfParts>
    <vt:vector size="77" baseType="lpstr">
      <vt:lpstr>SPOT_Summary (SELL)</vt:lpstr>
      <vt:lpstr>SPOT_Summary (BUY)</vt:lpstr>
      <vt:lpstr>MKT_Coupling</vt:lpstr>
      <vt:lpstr>Summary_Chart (SELL)</vt:lpstr>
      <vt:lpstr>Summary_Chart (BUY)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DEM_UNITS_CRT_VALUES_SUM_BUY</vt:lpstr>
      <vt:lpstr>DEM_UNITS_CRT_VALUES_SUM_SELL</vt:lpstr>
      <vt:lpstr>DEM_UNITS_DRS_VALUES_SUM_BUY</vt:lpstr>
      <vt:lpstr>DEM_UNITS_DRS_VALUES_SUM_SELL</vt:lpstr>
      <vt:lpstr>DEM_UNITS_HVL_VALUES_SUM_BUY</vt:lpstr>
      <vt:lpstr>DEM_UNITS_HVL_VALUES_SUM_SELL</vt:lpstr>
      <vt:lpstr>DEM_UNITS_LVL_VALUES_SUM_BUY</vt:lpstr>
      <vt:lpstr>DEM_UNITS_LVL_VALUES_SUM_SELL</vt:lpstr>
      <vt:lpstr>DEM_UNITS_MVL_VALUES_SUM_BUY</vt:lpstr>
      <vt:lpstr>DEM_UNITS_MVL_VALUES_SUM_SELL</vt:lpstr>
      <vt:lpstr>DEM_UNITS_PMP_VALUES_SUM_BUY</vt:lpstr>
      <vt:lpstr>DEM_UNITS_PMP_VALUES_SUM_SELL</vt:lpstr>
      <vt:lpstr>DEM_UNITS_SLL_VALUES_SUM_BUY</vt:lpstr>
      <vt:lpstr>DEM_UNITS_SLL_VALUES_SUM_SELL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(BUY)'!Print_Area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2024-09-03T08:32:22Z</dcterms:created>
  <dcterms:modified xsi:type="dcterms:W3CDTF">2024-09-03T08:32:24Z</dcterms:modified>
</cp:coreProperties>
</file>