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<sst xmlns="http://schemas.openxmlformats.org/spreadsheetml/2006/main" count="119" uniqueCount="54">
  <si>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02/09/2024 11:28:53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</si>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</sst>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3BF-408A-BE3B-7E028801E14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3BF-408A-BE3B-7E028801E14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27.518999999999998</c:v>
                </c:pt>
                <c:pt idx="15">
                  <c:v>10.015000000000001</c:v>
                </c:pt>
                <c:pt idx="16">
                  <c:v>0.433</c:v>
                </c:pt>
                <c:pt idx="18">
                  <c:v>0.05</c:v>
                </c:pt>
                <c:pt idx="21">
                  <c:v>0.98299999999999998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BF-408A-BE3B-7E028801E14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29.670999999999999</c:v>
                </c:pt>
                <c:pt idx="13">
                  <c:v>31.417999999999999</c:v>
                </c:pt>
                <c:pt idx="14">
                  <c:v>13.847</c:v>
                </c:pt>
                <c:pt idx="15">
                  <c:v>55.627000000000002</c:v>
                </c:pt>
                <c:pt idx="21">
                  <c:v>0.34100000000000003</c:v>
                </c:pt>
                <c:pt idx="23">
                  <c:v>6.35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BF-408A-BE3B-7E028801E14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3BF-408A-BE3B-7E028801E14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3BF-408A-BE3B-7E028801E14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3BF-408A-BE3B-7E028801E14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20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3BF-408A-BE3B-7E028801E14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3BF-408A-BE3B-7E028801E14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</c:v>
                </c:pt>
                <c:pt idx="23">
                  <c:v>2.347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3BF-408A-BE3B-7E028801E14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2.2999999999999998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3BF-408A-BE3B-7E028801E14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3">
                  <c:v>11.763</c:v>
                </c:pt>
                <c:pt idx="14">
                  <c:v>11.532999999999999</c:v>
                </c:pt>
                <c:pt idx="15">
                  <c:v>130.15299999999999</c:v>
                </c:pt>
                <c:pt idx="16">
                  <c:v>35.674999999999997</c:v>
                </c:pt>
                <c:pt idx="17">
                  <c:v>23.548999999999999</c:v>
                </c:pt>
                <c:pt idx="18">
                  <c:v>18.882000000000001</c:v>
                </c:pt>
                <c:pt idx="19">
                  <c:v>16.516000000000002</c:v>
                </c:pt>
                <c:pt idx="20">
                  <c:v>17.053999999999998</c:v>
                </c:pt>
                <c:pt idx="21">
                  <c:v>6.508</c:v>
                </c:pt>
                <c:pt idx="22">
                  <c:v>5.8010000000000002</c:v>
                </c:pt>
                <c:pt idx="23">
                  <c:v>0.60199999999999998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3BF-408A-BE3B-7E028801E14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3BF-408A-BE3B-7E028801E14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5.7720000000000002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3BF-408A-BE3B-7E028801E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69.05</c:v>
                </c:pt>
                <c:pt idx="13">
                  <c:v>94.34</c:v>
                </c:pt>
                <c:pt idx="14">
                  <c:v>101.02</c:v>
                </c:pt>
                <c:pt idx="15">
                  <c:v>176</c:v>
                </c:pt>
                <c:pt idx="16">
                  <c:v>211.41</c:v>
                </c:pt>
                <c:pt idx="17">
                  <c:v>316.24</c:v>
                </c:pt>
                <c:pt idx="18">
                  <c:v>610.83000000000004</c:v>
                </c:pt>
                <c:pt idx="19">
                  <c:v>905</c:v>
                </c:pt>
                <c:pt idx="20">
                  <c:v>794.2</c:v>
                </c:pt>
                <c:pt idx="21">
                  <c:v>292.83999999999997</c:v>
                </c:pt>
                <c:pt idx="22">
                  <c:v>241.13</c:v>
                </c:pt>
                <c:pt idx="23">
                  <c:v>164.26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3BF-408A-BE3B-7E028801E1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D72-428A-92E5-A63A6BC68C1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D72-428A-92E5-A63A6BC68C1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3.24</c:v>
                </c:pt>
                <c:pt idx="13">
                  <c:v>3.992</c:v>
                </c:pt>
                <c:pt idx="14">
                  <c:v>3.8530000000000002</c:v>
                </c:pt>
                <c:pt idx="15">
                  <c:v>3.66</c:v>
                </c:pt>
                <c:pt idx="16">
                  <c:v>3.6080000000000001</c:v>
                </c:pt>
                <c:pt idx="23">
                  <c:v>1.784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72-428A-92E5-A63A6BC68C1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6.7560000000000002</c:v>
                </c:pt>
                <c:pt idx="13">
                  <c:v>1.111</c:v>
                </c:pt>
                <c:pt idx="14">
                  <c:v>3.1349999999999998</c:v>
                </c:pt>
                <c:pt idx="15">
                  <c:v>1.494</c:v>
                </c:pt>
                <c:pt idx="16">
                  <c:v>9.8759999999999994</c:v>
                </c:pt>
                <c:pt idx="17">
                  <c:v>23.548999999999999</c:v>
                </c:pt>
                <c:pt idx="18">
                  <c:v>18.932000000000002</c:v>
                </c:pt>
                <c:pt idx="19">
                  <c:v>7.9650000000000007</c:v>
                </c:pt>
                <c:pt idx="20">
                  <c:v>6.9809999999999999</c:v>
                </c:pt>
                <c:pt idx="21">
                  <c:v>7.8319999999999999</c:v>
                </c:pt>
                <c:pt idx="22">
                  <c:v>7.3650000000000002</c:v>
                </c:pt>
                <c:pt idx="23">
                  <c:v>26.721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72-428A-92E5-A63A6BC68C1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D72-428A-92E5-A63A6BC68C1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D72-428A-92E5-A63A6BC68C1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D72-428A-92E5-A63A6BC68C1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D72-428A-92E5-A63A6BC68C1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D72-428A-92E5-A63A6BC68C1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D72-428A-92E5-A63A6BC68C1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202.6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18.399999999999999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D72-428A-92E5-A63A6BC68C1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47.193999999999996</c:v>
                </c:pt>
                <c:pt idx="13">
                  <c:v>38.078000000000003</c:v>
                </c:pt>
                <c:pt idx="14">
                  <c:v>18.391999999999999</c:v>
                </c:pt>
                <c:pt idx="19">
                  <c:v>8.5510000000000002</c:v>
                </c:pt>
                <c:pt idx="20">
                  <c:v>10.073</c:v>
                </c:pt>
                <c:pt idx="23">
                  <c:v>0.13800000000000001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D72-428A-92E5-A63A6BC68C1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D72-428A-92E5-A63A6BC68C1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16">
                  <c:v>28.396000000000001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D72-428A-92E5-A63A6BC68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69.05</c:v>
                </c:pt>
                <c:pt idx="13">
                  <c:v>94.34</c:v>
                </c:pt>
                <c:pt idx="14">
                  <c:v>101.02</c:v>
                </c:pt>
                <c:pt idx="15">
                  <c:v>176</c:v>
                </c:pt>
                <c:pt idx="16">
                  <c:v>211.41</c:v>
                </c:pt>
                <c:pt idx="17">
                  <c:v>316.24</c:v>
                </c:pt>
                <c:pt idx="18">
                  <c:v>610.83000000000004</c:v>
                </c:pt>
                <c:pt idx="19">
                  <c:v>905</c:v>
                </c:pt>
                <c:pt idx="20">
                  <c:v>794.2</c:v>
                </c:pt>
                <c:pt idx="21">
                  <c:v>292.83999999999997</c:v>
                </c:pt>
                <c:pt idx="22">
                  <c:v>241.13</c:v>
                </c:pt>
                <c:pt idx="23">
                  <c:v>164.26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D72-428A-92E5-A63A6BC68C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57.19</v>
      </c>
      <c r="O4" s="18">
        <v>43.181000000000004</v>
      </c>
      <c r="P4" s="18">
        <v>25.380000000000003</v>
      </c>
      <c r="Q4" s="18">
        <v>207.79500000000004</v>
      </c>
      <c r="R4" s="18">
        <v>41.879999999999995</v>
      </c>
      <c r="S4" s="18">
        <v>23.548999999999999</v>
      </c>
      <c r="T4" s="18">
        <v>18.931999999999999</v>
      </c>
      <c r="U4" s="18">
        <v>16.516000000000002</v>
      </c>
      <c r="V4" s="18">
        <v>17.053999999999998</v>
      </c>
      <c r="W4" s="18">
        <v>7.8319999999999999</v>
      </c>
      <c r="X4" s="18">
        <v>25.801000000000002</v>
      </c>
      <c r="Y4" s="18">
        <v>61.598999999999997</v>
      </c>
      <c r="Z4" s="19"/>
      <c r="AA4" s="20">
        <f>SUM(B4:Z4)</f>
        <v>546.70900000000006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69.05</v>
      </c>
      <c r="O7" s="28">
        <v>94.34</v>
      </c>
      <c r="P7" s="28">
        <v>101.02</v>
      </c>
      <c r="Q7" s="28">
        <v>176</v>
      </c>
      <c r="R7" s="28">
        <v>211.41</v>
      </c>
      <c r="S7" s="28">
        <v>316.24</v>
      </c>
      <c r="T7" s="28">
        <v>610.83000000000004</v>
      </c>
      <c r="U7" s="28">
        <v>905</v>
      </c>
      <c r="V7" s="28">
        <v>794.2</v>
      </c>
      <c r="W7" s="28">
        <v>292.83999999999997</v>
      </c>
      <c r="X7" s="28">
        <v>241.13</v>
      </c>
      <c r="Y7" s="28">
        <v>164.26</v>
      </c>
      <c r="Z7" s="29"/>
      <c r="AA7" s="30">
        <f>IF(SUM(B7:Z7)&lt;&gt;0,AVERAGEIF(B7:Z7,"&lt;&gt;"""),"")</f>
        <v>331.36000000000007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20</v>
      </c>
      <c r="Y10" s="42">
        <v>50</v>
      </c>
      <c r="Z10" s="43"/>
      <c r="AA10" s="44">
        <f t="shared" ref="AA10:AA15" si="0">SUM(B10:Z10)</f>
        <v>70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</v>
      </c>
      <c r="R12" s="52"/>
      <c r="S12" s="52"/>
      <c r="T12" s="52"/>
      <c r="U12" s="52"/>
      <c r="V12" s="52"/>
      <c r="W12" s="52"/>
      <c r="X12" s="52"/>
      <c r="Y12" s="52">
        <v>2.347</v>
      </c>
      <c r="Z12" s="53"/>
      <c r="AA12" s="54">
        <f t="shared" si="0"/>
        <v>14.347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5.7720000000000002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5.7720000000000002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11.763</v>
      </c>
      <c r="P14" s="57">
        <v>11.532999999999999</v>
      </c>
      <c r="Q14" s="57">
        <v>130.15299999999999</v>
      </c>
      <c r="R14" s="57">
        <v>35.674999999999997</v>
      </c>
      <c r="S14" s="57">
        <v>23.548999999999999</v>
      </c>
      <c r="T14" s="57">
        <v>18.882000000000001</v>
      </c>
      <c r="U14" s="57">
        <v>16.516000000000002</v>
      </c>
      <c r="V14" s="57">
        <v>17.053999999999998</v>
      </c>
      <c r="W14" s="57">
        <v>6.508</v>
      </c>
      <c r="X14" s="57">
        <v>5.8010000000000002</v>
      </c>
      <c r="Y14" s="57">
        <v>0.60199999999999998</v>
      </c>
      <c r="Z14" s="58"/>
      <c r="AA14" s="59">
        <f t="shared" si="0"/>
        <v>278.03599999999989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11.763</v>
      </c>
      <c r="P16" s="62">
        <f t="shared" si="1"/>
        <v>11.532999999999999</v>
      </c>
      <c r="Q16" s="62">
        <f t="shared" si="1"/>
        <v>142.15299999999999</v>
      </c>
      <c r="R16" s="62">
        <f t="shared" si="1"/>
        <v>41.446999999999996</v>
      </c>
      <c r="S16" s="62">
        <f t="shared" si="1"/>
        <v>23.548999999999999</v>
      </c>
      <c r="T16" s="62">
        <f t="shared" si="1"/>
        <v>18.882000000000001</v>
      </c>
      <c r="U16" s="62">
        <f t="shared" si="1"/>
        <v>16.516000000000002</v>
      </c>
      <c r="V16" s="62">
        <f t="shared" si="1"/>
        <v>17.053999999999998</v>
      </c>
      <c r="W16" s="62">
        <f t="shared" si="1"/>
        <v>6.508</v>
      </c>
      <c r="X16" s="62">
        <f t="shared" si="1"/>
        <v>25.801000000000002</v>
      </c>
      <c r="Y16" s="62">
        <f t="shared" si="1"/>
        <v>52.948999999999998</v>
      </c>
      <c r="Z16" s="63" t="str">
        <f t="shared" si="1"/>
        <v/>
      </c>
      <c r="AA16" s="64">
        <f>SUM(AA10:AA15)</f>
        <v>368.15499999999986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27.518999999999998</v>
      </c>
      <c r="O20" s="77"/>
      <c r="P20" s="77"/>
      <c r="Q20" s="77">
        <v>10.015000000000001</v>
      </c>
      <c r="R20" s="77">
        <v>0.433</v>
      </c>
      <c r="S20" s="77"/>
      <c r="T20" s="77">
        <v>0.05</v>
      </c>
      <c r="U20" s="77"/>
      <c r="V20" s="77"/>
      <c r="W20" s="77">
        <v>0.98299999999999998</v>
      </c>
      <c r="X20" s="77"/>
      <c r="Y20" s="77"/>
      <c r="Z20" s="78"/>
      <c r="AA20" s="79">
        <f t="shared" si="2"/>
        <v>38.999999999999993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29.670999999999999</v>
      </c>
      <c r="O21" s="81">
        <v>31.417999999999999</v>
      </c>
      <c r="P21" s="81">
        <v>13.847</v>
      </c>
      <c r="Q21" s="81">
        <v>55.627000000000002</v>
      </c>
      <c r="R21" s="81"/>
      <c r="S21" s="81"/>
      <c r="T21" s="81"/>
      <c r="U21" s="81"/>
      <c r="V21" s="81"/>
      <c r="W21" s="81">
        <v>0.34100000000000003</v>
      </c>
      <c r="X21" s="81"/>
      <c r="Y21" s="81">
        <v>6.35</v>
      </c>
      <c r="Z21" s="78"/>
      <c r="AA21" s="79">
        <f t="shared" si="2"/>
        <v>137.25399999999999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57.19</v>
      </c>
      <c r="O26" s="88">
        <f t="shared" si="3"/>
        <v>31.417999999999999</v>
      </c>
      <c r="P26" s="88">
        <f t="shared" si="3"/>
        <v>13.847</v>
      </c>
      <c r="Q26" s="88">
        <f t="shared" si="3"/>
        <v>65.641999999999996</v>
      </c>
      <c r="R26" s="88">
        <f t="shared" si="3"/>
        <v>0.433</v>
      </c>
      <c r="S26" s="88">
        <f t="shared" si="3"/>
        <v>0</v>
      </c>
      <c r="T26" s="88">
        <f t="shared" si="3"/>
        <v>0.05</v>
      </c>
      <c r="U26" s="88">
        <f t="shared" si="3"/>
        <v>0</v>
      </c>
      <c r="V26" s="88">
        <f t="shared" si="3"/>
        <v>0</v>
      </c>
      <c r="W26" s="88">
        <f t="shared" si="3"/>
        <v>1.3240000000000001</v>
      </c>
      <c r="X26" s="88">
        <f t="shared" si="3"/>
        <v>0</v>
      </c>
      <c r="Y26" s="88">
        <f t="shared" si="3"/>
        <v>6.35</v>
      </c>
      <c r="Z26" s="89" t="str">
        <f t="shared" si="3"/>
        <v/>
      </c>
      <c r="AA26" s="90">
        <f>SUM(AA19:AA25)</f>
        <v>176.25399999999999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57.19</v>
      </c>
      <c r="O30" s="77">
        <v>43.180999999999997</v>
      </c>
      <c r="P30" s="77">
        <v>25.38</v>
      </c>
      <c r="Q30" s="77">
        <v>207.79499999999999</v>
      </c>
      <c r="R30" s="77">
        <v>41.88</v>
      </c>
      <c r="S30" s="77">
        <v>23.548999999999999</v>
      </c>
      <c r="T30" s="77">
        <v>18.931999999999999</v>
      </c>
      <c r="U30" s="77">
        <v>16.515999999999998</v>
      </c>
      <c r="V30" s="77">
        <v>17.053999999999998</v>
      </c>
      <c r="W30" s="77">
        <v>7.8319999999999999</v>
      </c>
      <c r="X30" s="77">
        <v>25.800999999999998</v>
      </c>
      <c r="Y30" s="77">
        <v>59.298999999999999</v>
      </c>
      <c r="Z30" s="78"/>
      <c r="AA30" s="79">
        <f>SUM(B30:Z30)</f>
        <v>544.40899999999999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57.19</v>
      </c>
      <c r="O32" s="62">
        <f t="shared" si="4"/>
        <v>43.180999999999997</v>
      </c>
      <c r="P32" s="62">
        <f t="shared" si="4"/>
        <v>25.38</v>
      </c>
      <c r="Q32" s="62">
        <f t="shared" si="4"/>
        <v>207.79499999999999</v>
      </c>
      <c r="R32" s="62">
        <f t="shared" si="4"/>
        <v>41.88</v>
      </c>
      <c r="S32" s="62">
        <f t="shared" si="4"/>
        <v>23.548999999999999</v>
      </c>
      <c r="T32" s="62">
        <f t="shared" si="4"/>
        <v>18.931999999999999</v>
      </c>
      <c r="U32" s="62">
        <f t="shared" si="4"/>
        <v>16.515999999999998</v>
      </c>
      <c r="V32" s="62">
        <f t="shared" si="4"/>
        <v>17.053999999999998</v>
      </c>
      <c r="W32" s="62">
        <f t="shared" si="4"/>
        <v>7.8319999999999999</v>
      </c>
      <c r="X32" s="62">
        <f t="shared" si="4"/>
        <v>25.800999999999998</v>
      </c>
      <c r="Y32" s="62">
        <f t="shared" si="4"/>
        <v>59.298999999999999</v>
      </c>
      <c r="Z32" s="63" t="str">
        <f t="shared" si="4"/>
        <v/>
      </c>
      <c r="AA32" s="64">
        <f>SUM(AA29:AA31)</f>
        <v>544.40899999999999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2.2999999999999998</v>
      </c>
      <c r="Z39" s="100"/>
      <c r="AA39" s="79">
        <f t="shared" si="5"/>
        <v>2.2999999999999998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2.2999999999999998</v>
      </c>
      <c r="Z40" s="89" t="str">
        <f t="shared" si="6"/>
        <v/>
      </c>
      <c r="AA40" s="90">
        <f t="shared" si="5"/>
        <v>2.2999999999999998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2.2999999999999998</v>
      </c>
      <c r="Z47" s="100"/>
      <c r="AA47" s="79">
        <f t="shared" si="7"/>
        <v>2.2999999999999998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2.2999999999999998</v>
      </c>
      <c r="Z49" s="89" t="str">
        <f t="shared" si="8"/>
        <v/>
      </c>
      <c r="AA49" s="90">
        <f t="shared" si="7"/>
        <v>2.2999999999999998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57.19</v>
      </c>
      <c r="O52" s="88">
        <f t="shared" si="10"/>
        <v>43.180999999999997</v>
      </c>
      <c r="P52" s="88">
        <f t="shared" si="10"/>
        <v>25.38</v>
      </c>
      <c r="Q52" s="88">
        <f t="shared" si="10"/>
        <v>207.79499999999999</v>
      </c>
      <c r="R52" s="88">
        <f t="shared" si="10"/>
        <v>41.879999999999995</v>
      </c>
      <c r="S52" s="88">
        <f t="shared" si="10"/>
        <v>23.548999999999999</v>
      </c>
      <c r="T52" s="88">
        <f t="shared" si="10"/>
        <v>18.932000000000002</v>
      </c>
      <c r="U52" s="88">
        <f t="shared" si="10"/>
        <v>16.516000000000002</v>
      </c>
      <c r="V52" s="88">
        <f t="shared" si="10"/>
        <v>17.053999999999998</v>
      </c>
      <c r="W52" s="88">
        <f t="shared" si="10"/>
        <v>7.8319999999999999</v>
      </c>
      <c r="X52" s="88">
        <f t="shared" si="10"/>
        <v>25.801000000000002</v>
      </c>
      <c r="Y52" s="88">
        <f t="shared" si="10"/>
        <v>61.598999999999997</v>
      </c>
      <c r="Z52" s="89" t="str">
        <f t="shared" si="10"/>
        <v/>
      </c>
      <c r="AA52" s="104">
        <f>SUM(B52:Z52)</f>
        <v>546.70899999999995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57.19</v>
      </c>
      <c r="O4" s="18">
        <v>43.180999999999997</v>
      </c>
      <c r="P4" s="18">
        <v>25.380000000000003</v>
      </c>
      <c r="Q4" s="18">
        <v>207.75399999999999</v>
      </c>
      <c r="R4" s="18">
        <v>41.88</v>
      </c>
      <c r="S4" s="18">
        <v>23.548999999999999</v>
      </c>
      <c r="T4" s="18">
        <v>18.932000000000002</v>
      </c>
      <c r="U4" s="18">
        <v>16.515999999999998</v>
      </c>
      <c r="V4" s="18">
        <v>17.053999999999998</v>
      </c>
      <c r="W4" s="18">
        <v>7.8319999999999999</v>
      </c>
      <c r="X4" s="18">
        <v>25.765000000000001</v>
      </c>
      <c r="Y4" s="18">
        <v>61.643000000000001</v>
      </c>
      <c r="Z4" s="19"/>
      <c r="AA4" s="20">
        <f>SUM(B4:Z4)</f>
        <v>546.67599999999993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69.05</v>
      </c>
      <c r="O7" s="28">
        <v>94.34</v>
      </c>
      <c r="P7" s="28">
        <v>101.02</v>
      </c>
      <c r="Q7" s="28">
        <v>176</v>
      </c>
      <c r="R7" s="28">
        <v>211.41</v>
      </c>
      <c r="S7" s="28">
        <v>316.24</v>
      </c>
      <c r="T7" s="28">
        <v>610.83000000000004</v>
      </c>
      <c r="U7" s="28">
        <v>905</v>
      </c>
      <c r="V7" s="28">
        <v>794.2</v>
      </c>
      <c r="W7" s="28">
        <v>292.83999999999997</v>
      </c>
      <c r="X7" s="28">
        <v>241.13</v>
      </c>
      <c r="Y7" s="28">
        <v>164.26</v>
      </c>
      <c r="Z7" s="29"/>
      <c r="AA7" s="30">
        <f>IF(SUM(B7:Z7)&lt;&gt;0,AVERAGEIF(B7:Z7,"&lt;&gt;"""),"")</f>
        <v>331.36000000000007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28.396000000000001</v>
      </c>
      <c r="S13" s="52"/>
      <c r="T13" s="52"/>
      <c r="U13" s="52"/>
      <c r="V13" s="52"/>
      <c r="W13" s="52"/>
      <c r="X13" s="52"/>
      <c r="Y13" s="52">
        <v>33</v>
      </c>
      <c r="Z13" s="53"/>
      <c r="AA13" s="54">
        <f t="shared" si="0"/>
        <v>61.396000000000001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47.193999999999996</v>
      </c>
      <c r="O14" s="57">
        <v>38.078000000000003</v>
      </c>
      <c r="P14" s="57">
        <v>18.391999999999999</v>
      </c>
      <c r="Q14" s="57"/>
      <c r="R14" s="57"/>
      <c r="S14" s="57"/>
      <c r="T14" s="57"/>
      <c r="U14" s="57">
        <v>8.5510000000000002</v>
      </c>
      <c r="V14" s="57">
        <v>10.073</v>
      </c>
      <c r="W14" s="57"/>
      <c r="X14" s="57"/>
      <c r="Y14" s="57">
        <v>0.13800000000000001</v>
      </c>
      <c r="Z14" s="58"/>
      <c r="AA14" s="59">
        <f t="shared" si="0"/>
        <v>122.42599999999999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47.193999999999996</v>
      </c>
      <c r="O16" s="62">
        <f t="shared" si="1"/>
        <v>38.078000000000003</v>
      </c>
      <c r="P16" s="62">
        <f t="shared" si="1"/>
        <v>18.391999999999999</v>
      </c>
      <c r="Q16" s="62">
        <f t="shared" si="1"/>
        <v>0</v>
      </c>
      <c r="R16" s="62">
        <f t="shared" si="1"/>
        <v>28.396000000000001</v>
      </c>
      <c r="S16" s="62">
        <f t="shared" si="1"/>
        <v>0</v>
      </c>
      <c r="T16" s="62">
        <f t="shared" si="1"/>
        <v>0</v>
      </c>
      <c r="U16" s="62">
        <f t="shared" si="1"/>
        <v>8.5510000000000002</v>
      </c>
      <c r="V16" s="62">
        <f t="shared" si="1"/>
        <v>10.073</v>
      </c>
      <c r="W16" s="62">
        <f t="shared" si="1"/>
        <v>0</v>
      </c>
      <c r="X16" s="62">
        <f t="shared" si="1"/>
        <v>0</v>
      </c>
      <c r="Y16" s="62">
        <f t="shared" si="1"/>
        <v>33.137999999999998</v>
      </c>
      <c r="Z16" s="63" t="str">
        <f t="shared" si="1"/>
        <v/>
      </c>
      <c r="AA16" s="64">
        <f>SUM(AA10:AA15)</f>
        <v>183.822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3.24</v>
      </c>
      <c r="O20" s="77">
        <v>3.992</v>
      </c>
      <c r="P20" s="77">
        <v>3.8530000000000002</v>
      </c>
      <c r="Q20" s="77">
        <v>3.66</v>
      </c>
      <c r="R20" s="77">
        <v>3.6080000000000001</v>
      </c>
      <c r="S20" s="77"/>
      <c r="T20" s="77"/>
      <c r="U20" s="77"/>
      <c r="V20" s="77"/>
      <c r="W20" s="77"/>
      <c r="X20" s="77"/>
      <c r="Y20" s="77">
        <v>1.784</v>
      </c>
      <c r="Z20" s="78"/>
      <c r="AA20" s="79">
        <f t="shared" si="2"/>
        <v>20.137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6.7560000000000002</v>
      </c>
      <c r="O21" s="81">
        <v>1.111</v>
      </c>
      <c r="P21" s="81">
        <v>3.1349999999999998</v>
      </c>
      <c r="Q21" s="81">
        <v>1.494</v>
      </c>
      <c r="R21" s="81">
        <v>9.8759999999999994</v>
      </c>
      <c r="S21" s="81">
        <v>23.548999999999999</v>
      </c>
      <c r="T21" s="81">
        <v>18.932000000000002</v>
      </c>
      <c r="U21" s="81">
        <v>7.9650000000000007</v>
      </c>
      <c r="V21" s="81">
        <v>6.9809999999999999</v>
      </c>
      <c r="W21" s="81">
        <v>7.8319999999999999</v>
      </c>
      <c r="X21" s="81">
        <v>7.3650000000000002</v>
      </c>
      <c r="Y21" s="81">
        <v>26.721</v>
      </c>
      <c r="Z21" s="78"/>
      <c r="AA21" s="79">
        <f t="shared" si="2"/>
        <v>121.717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9.9960000000000004</v>
      </c>
      <c r="O26" s="88">
        <f t="shared" si="3"/>
        <v>5.1029999999999998</v>
      </c>
      <c r="P26" s="88">
        <f t="shared" si="3"/>
        <v>6.9879999999999995</v>
      </c>
      <c r="Q26" s="88">
        <f t="shared" si="3"/>
        <v>5.1539999999999999</v>
      </c>
      <c r="R26" s="88">
        <f t="shared" si="3"/>
        <v>13.484</v>
      </c>
      <c r="S26" s="88">
        <f t="shared" si="3"/>
        <v>23.548999999999999</v>
      </c>
      <c r="T26" s="88">
        <f t="shared" si="3"/>
        <v>18.932000000000002</v>
      </c>
      <c r="U26" s="88">
        <f t="shared" si="3"/>
        <v>7.9650000000000007</v>
      </c>
      <c r="V26" s="88">
        <f t="shared" si="3"/>
        <v>6.9809999999999999</v>
      </c>
      <c r="W26" s="88">
        <f t="shared" si="3"/>
        <v>7.8319999999999999</v>
      </c>
      <c r="X26" s="88">
        <f t="shared" si="3"/>
        <v>7.3650000000000002</v>
      </c>
      <c r="Y26" s="88">
        <f t="shared" si="3"/>
        <v>28.504999999999999</v>
      </c>
      <c r="Z26" s="89" t="str">
        <f t="shared" si="3"/>
        <v/>
      </c>
      <c r="AA26" s="90">
        <f>SUM(AA19:AA25)</f>
        <v>141.85399999999998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57.19</v>
      </c>
      <c r="O30" s="77">
        <v>43.180999999999997</v>
      </c>
      <c r="P30" s="77">
        <v>25.38</v>
      </c>
      <c r="Q30" s="77">
        <v>5.1539999999999999</v>
      </c>
      <c r="R30" s="77">
        <v>41.88</v>
      </c>
      <c r="S30" s="77">
        <v>23.548999999999999</v>
      </c>
      <c r="T30" s="77">
        <v>18.931999999999999</v>
      </c>
      <c r="U30" s="77">
        <v>16.515999999999998</v>
      </c>
      <c r="V30" s="77">
        <v>17.053999999999998</v>
      </c>
      <c r="W30" s="77">
        <v>7.8319999999999999</v>
      </c>
      <c r="X30" s="77">
        <v>7.3650000000000002</v>
      </c>
      <c r="Y30" s="77">
        <v>61.643000000000001</v>
      </c>
      <c r="Z30" s="78"/>
      <c r="AA30" s="79">
        <f>SUM(B30:Z30)</f>
        <v>325.67600000000004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57.19</v>
      </c>
      <c r="O32" s="62">
        <f t="shared" si="4"/>
        <v>43.180999999999997</v>
      </c>
      <c r="P32" s="62">
        <f t="shared" si="4"/>
        <v>25.38</v>
      </c>
      <c r="Q32" s="62">
        <f t="shared" si="4"/>
        <v>5.1539999999999999</v>
      </c>
      <c r="R32" s="62">
        <f t="shared" si="4"/>
        <v>41.88</v>
      </c>
      <c r="S32" s="62">
        <f t="shared" si="4"/>
        <v>23.548999999999999</v>
      </c>
      <c r="T32" s="62">
        <f t="shared" si="4"/>
        <v>18.931999999999999</v>
      </c>
      <c r="U32" s="62">
        <f t="shared" si="4"/>
        <v>16.515999999999998</v>
      </c>
      <c r="V32" s="62">
        <f t="shared" si="4"/>
        <v>17.053999999999998</v>
      </c>
      <c r="W32" s="62">
        <f t="shared" si="4"/>
        <v>7.8319999999999999</v>
      </c>
      <c r="X32" s="62">
        <f t="shared" si="4"/>
        <v>7.3650000000000002</v>
      </c>
      <c r="Y32" s="62">
        <f t="shared" si="4"/>
        <v>61.643000000000001</v>
      </c>
      <c r="Z32" s="63" t="str">
        <f t="shared" si="4"/>
        <v/>
      </c>
      <c r="AA32" s="64">
        <f>SUM(AA29:AA31)</f>
        <v>325.67600000000004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202.6</v>
      </c>
      <c r="R39" s="99"/>
      <c r="S39" s="99"/>
      <c r="T39" s="99"/>
      <c r="U39" s="99"/>
      <c r="V39" s="99"/>
      <c r="W39" s="99"/>
      <c r="X39" s="99">
        <v>18.399999999999999</v>
      </c>
      <c r="Y39" s="99"/>
      <c r="Z39" s="100"/>
      <c r="AA39" s="79">
        <f t="shared" si="5"/>
        <v>221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202.6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18.399999999999999</v>
      </c>
      <c r="Y40" s="88">
        <f t="shared" si="6"/>
        <v>0</v>
      </c>
      <c r="Z40" s="89" t="str">
        <f t="shared" si="6"/>
        <v/>
      </c>
      <c r="AA40" s="90">
        <f t="shared" si="5"/>
        <v>221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202.6</v>
      </c>
      <c r="R47" s="99"/>
      <c r="S47" s="99"/>
      <c r="T47" s="99"/>
      <c r="U47" s="99"/>
      <c r="V47" s="99"/>
      <c r="W47" s="99"/>
      <c r="X47" s="99">
        <v>18.399999999999999</v>
      </c>
      <c r="Y47" s="99"/>
      <c r="Z47" s="100"/>
      <c r="AA47" s="79">
        <f t="shared" si="7"/>
        <v>221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202.6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18.399999999999999</v>
      </c>
      <c r="Y49" s="88">
        <f t="shared" si="8"/>
        <v>0</v>
      </c>
      <c r="Z49" s="89" t="str">
        <f t="shared" si="8"/>
        <v/>
      </c>
      <c r="AA49" s="90">
        <f t="shared" si="7"/>
        <v>221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57.19</v>
      </c>
      <c r="O52" s="88">
        <f t="shared" si="10"/>
        <v>43.181000000000004</v>
      </c>
      <c r="P52" s="88">
        <f t="shared" si="10"/>
        <v>25.38</v>
      </c>
      <c r="Q52" s="88">
        <f t="shared" si="10"/>
        <v>207.75399999999999</v>
      </c>
      <c r="R52" s="88">
        <f t="shared" si="10"/>
        <v>41.88</v>
      </c>
      <c r="S52" s="88">
        <f t="shared" si="10"/>
        <v>23.548999999999999</v>
      </c>
      <c r="T52" s="88">
        <f t="shared" si="10"/>
        <v>18.932000000000002</v>
      </c>
      <c r="U52" s="88">
        <f t="shared" si="10"/>
        <v>16.516000000000002</v>
      </c>
      <c r="V52" s="88">
        <f t="shared" si="10"/>
        <v>17.054000000000002</v>
      </c>
      <c r="W52" s="88">
        <f t="shared" si="10"/>
        <v>7.8319999999999999</v>
      </c>
      <c r="X52" s="88">
        <f t="shared" si="10"/>
        <v>25.765000000000001</v>
      </c>
      <c r="Y52" s="88">
        <f t="shared" si="10"/>
        <v>61.643000000000001</v>
      </c>
      <c r="Z52" s="89" t="str">
        <f t="shared" si="10"/>
        <v/>
      </c>
      <c r="AA52" s="104">
        <f>SUM(B52:Z52)</f>
        <v>546.67600000000004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202.6</v>
      </c>
      <c r="R4" s="18"/>
      <c r="S4" s="18"/>
      <c r="T4" s="18"/>
      <c r="U4" s="18"/>
      <c r="V4" s="18"/>
      <c r="W4" s="18"/>
      <c r="X4" s="18">
        <v>18.399999999999999</v>
      </c>
      <c r="Y4" s="18">
        <v>-2.2999999999999998</v>
      </c>
      <c r="Z4" s="19"/>
      <c r="AA4" s="111">
        <f>SUM(B4:Z4)</f>
        <v>218.7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69.05</v>
      </c>
      <c r="O7" s="117">
        <v>94.34</v>
      </c>
      <c r="P7" s="117">
        <v>101.02</v>
      </c>
      <c r="Q7" s="117">
        <v>176</v>
      </c>
      <c r="R7" s="117">
        <v>211.41</v>
      </c>
      <c r="S7" s="117">
        <v>316.24</v>
      </c>
      <c r="T7" s="117">
        <v>610.83000000000004</v>
      </c>
      <c r="U7" s="117">
        <v>905</v>
      </c>
      <c r="V7" s="117">
        <v>794.2</v>
      </c>
      <c r="W7" s="117">
        <v>292.83999999999997</v>
      </c>
      <c r="X7" s="117">
        <v>241.13</v>
      </c>
      <c r="Y7" s="117">
        <v>164.26</v>
      </c>
      <c r="Z7" s="118"/>
      <c r="AA7" s="119">
        <f>IF(SUM(B7:Z7)&lt;&gt;0,AVERAGEIF(B7:Z7,"&lt;&gt;"""),"")</f>
        <v>331.36000000000007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>
        <v>2.2999999999999998</v>
      </c>
      <c r="Z15" s="131"/>
      <c r="AA15" s="132">
        <f t="shared" si="0"/>
        <v>2.2999999999999998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2.2999999999999998</v>
      </c>
      <c r="Z16" s="136" t="str">
        <f t="shared" si="1"/>
        <v/>
      </c>
      <c r="AA16" s="90">
        <f t="shared" si="0"/>
        <v>2.2999999999999998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202.6</v>
      </c>
      <c r="R23" s="133"/>
      <c r="S23" s="133"/>
      <c r="T23" s="133"/>
      <c r="U23" s="133"/>
      <c r="V23" s="133"/>
      <c r="W23" s="133"/>
      <c r="X23" s="133">
        <v>18.399999999999999</v>
      </c>
      <c r="Y23" s="133"/>
      <c r="Z23" s="131"/>
      <c r="AA23" s="132">
        <f t="shared" si="2"/>
        <v>221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202.6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18.399999999999999</v>
      </c>
      <c r="Y24" s="135">
        <f t="shared" si="3"/>
        <v>0</v>
      </c>
      <c r="Z24" s="136" t="str">
        <f t="shared" si="3"/>
        <v/>
      </c>
      <c r="AA24" s="90">
        <f t="shared" si="2"/>
        <v>221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2024-09-02T08:28:53Z</dcterms:created>
  <dcterms:modified xsi:type="dcterms:W3CDTF">2024-09-02T08:28:55Z</dcterms:modified>
</cp:coreProperties>
</file>