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<sst xmlns="http://schemas.openxmlformats.org/spreadsheetml/2006/main" count="119" uniqueCount="54">
  <si>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01/09/2024 11:31:33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</si>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</sst>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E3F-4D8A-8CA7-59E064437BA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E3F-4D8A-8CA7-59E064437BA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12</c:v>
                </c:pt>
                <c:pt idx="13">
                  <c:v>14.268000000000001</c:v>
                </c:pt>
                <c:pt idx="14">
                  <c:v>1.5680000000000001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E3F-4D8A-8CA7-59E064437BA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5">
                  <c:v>0.50800000000000001</c:v>
                </c:pt>
                <c:pt idx="16">
                  <c:v>0.157</c:v>
                </c:pt>
                <c:pt idx="18">
                  <c:v>1.9139999999999999</c:v>
                </c:pt>
                <c:pt idx="19">
                  <c:v>0.74099999999999999</c:v>
                </c:pt>
                <c:pt idx="21">
                  <c:v>0.39100000000000001</c:v>
                </c:pt>
                <c:pt idx="23">
                  <c:v>13.57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E3F-4D8A-8CA7-59E064437BA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E3F-4D8A-8CA7-59E064437BA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E3F-4D8A-8CA7-59E064437BA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E3F-4D8A-8CA7-59E064437BA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E3F-4D8A-8CA7-59E064437BA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E3F-4D8A-8CA7-59E064437BA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36.383000000000003</c:v>
                </c:pt>
                <c:pt idx="21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E3F-4D8A-8CA7-59E064437BA4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34.200000000000003</c:v>
                </c:pt>
                <c:pt idx="17">
                  <c:v>0</c:v>
                </c:pt>
                <c:pt idx="18">
                  <c:v>50.7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40.5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E3F-4D8A-8CA7-59E064437BA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1.76</c:v>
                </c:pt>
                <c:pt idx="13">
                  <c:v>6.3979999999999997</c:v>
                </c:pt>
                <c:pt idx="14">
                  <c:v>23.201999999999998</c:v>
                </c:pt>
                <c:pt idx="15">
                  <c:v>33.662999999999997</c:v>
                </c:pt>
                <c:pt idx="16">
                  <c:v>8.0590000000000011</c:v>
                </c:pt>
                <c:pt idx="17">
                  <c:v>16.951000000000001</c:v>
                </c:pt>
                <c:pt idx="18">
                  <c:v>1.7949999999999999</c:v>
                </c:pt>
                <c:pt idx="19">
                  <c:v>7.54</c:v>
                </c:pt>
                <c:pt idx="20">
                  <c:v>2.0989999999999998</c:v>
                </c:pt>
                <c:pt idx="21">
                  <c:v>5.6950000000000003</c:v>
                </c:pt>
                <c:pt idx="22">
                  <c:v>6.359</c:v>
                </c:pt>
                <c:pt idx="23">
                  <c:v>7.5709999999999997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E3F-4D8A-8CA7-59E064437BA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E3F-4D8A-8CA7-59E064437BA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24.913</c:v>
                </c:pt>
                <c:pt idx="19">
                  <c:v>64.766999999999996</c:v>
                </c:pt>
                <c:pt idx="20">
                  <c:v>21.471</c:v>
                </c:pt>
                <c:pt idx="21">
                  <c:v>6.4459999999999997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9E3F-4D8A-8CA7-59E064437B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12</c:v>
                </c:pt>
                <c:pt idx="13">
                  <c:v>9.77</c:v>
                </c:pt>
                <c:pt idx="14">
                  <c:v>22.14</c:v>
                </c:pt>
                <c:pt idx="15">
                  <c:v>78.75</c:v>
                </c:pt>
                <c:pt idx="16">
                  <c:v>100</c:v>
                </c:pt>
                <c:pt idx="17">
                  <c:v>224.01</c:v>
                </c:pt>
                <c:pt idx="18">
                  <c:v>148.32</c:v>
                </c:pt>
                <c:pt idx="19">
                  <c:v>259.10000000000002</c:v>
                </c:pt>
                <c:pt idx="20">
                  <c:v>243.41</c:v>
                </c:pt>
                <c:pt idx="21">
                  <c:v>220.31</c:v>
                </c:pt>
                <c:pt idx="22">
                  <c:v>152.06</c:v>
                </c:pt>
                <c:pt idx="23">
                  <c:v>134.66999999999999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E3F-4D8A-8CA7-59E064437B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928-4C36-B72C-EA7C7748D5F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928-4C36-B72C-EA7C7748D5F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3">
                  <c:v>3.9159999999999999</c:v>
                </c:pt>
                <c:pt idx="16">
                  <c:v>3.4770000000000003</c:v>
                </c:pt>
                <c:pt idx="18">
                  <c:v>8.3109999999999999</c:v>
                </c:pt>
                <c:pt idx="20">
                  <c:v>1.486</c:v>
                </c:pt>
                <c:pt idx="21">
                  <c:v>1.395</c:v>
                </c:pt>
                <c:pt idx="22">
                  <c:v>8.6669999999999998</c:v>
                </c:pt>
                <c:pt idx="23">
                  <c:v>1.302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928-4C36-B72C-EA7C7748D5F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6.2290000000000001</c:v>
                </c:pt>
                <c:pt idx="13">
                  <c:v>6.4409999999999998</c:v>
                </c:pt>
                <c:pt idx="14">
                  <c:v>8.69</c:v>
                </c:pt>
                <c:pt idx="15">
                  <c:v>25.826000000000001</c:v>
                </c:pt>
                <c:pt idx="16">
                  <c:v>54.009</c:v>
                </c:pt>
                <c:pt idx="17">
                  <c:v>16.951000000000001</c:v>
                </c:pt>
                <c:pt idx="18">
                  <c:v>50.484000000000002</c:v>
                </c:pt>
                <c:pt idx="19">
                  <c:v>58.048000000000002</c:v>
                </c:pt>
                <c:pt idx="20">
                  <c:v>12.939</c:v>
                </c:pt>
                <c:pt idx="21">
                  <c:v>1.3089999999999999</c:v>
                </c:pt>
                <c:pt idx="22">
                  <c:v>24.381999999999998</c:v>
                </c:pt>
                <c:pt idx="23">
                  <c:v>5.3890000000000002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928-4C36-B72C-EA7C7748D5F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A928-4C36-B72C-EA7C7748D5F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928-4C36-B72C-EA7C7748D5F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928-4C36-B72C-EA7C7748D5F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A928-4C36-B72C-EA7C7748D5F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A928-4C36-B72C-EA7C7748D5F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A928-4C36-B72C-EA7C7748D5F6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928-4C36-B72C-EA7C7748D5F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7.5310000000000006</c:v>
                </c:pt>
                <c:pt idx="13">
                  <c:v>10.308999999999999</c:v>
                </c:pt>
                <c:pt idx="14">
                  <c:v>16.079999999999998</c:v>
                </c:pt>
                <c:pt idx="15">
                  <c:v>8.3449999999999989</c:v>
                </c:pt>
                <c:pt idx="16">
                  <c:v>21.282</c:v>
                </c:pt>
                <c:pt idx="18">
                  <c:v>20.527000000000001</c:v>
                </c:pt>
                <c:pt idx="19">
                  <c:v>15</c:v>
                </c:pt>
                <c:pt idx="20">
                  <c:v>9.1449999999999996</c:v>
                </c:pt>
                <c:pt idx="21">
                  <c:v>11.828000000000001</c:v>
                </c:pt>
                <c:pt idx="22">
                  <c:v>13.839</c:v>
                </c:pt>
                <c:pt idx="23">
                  <c:v>14.450000000000001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928-4C36-B72C-EA7C7748D5F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A928-4C36-B72C-EA7C7748D5F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A928-4C36-B72C-EA7C7748D5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12</c:v>
                </c:pt>
                <c:pt idx="13">
                  <c:v>9.77</c:v>
                </c:pt>
                <c:pt idx="14">
                  <c:v>22.14</c:v>
                </c:pt>
                <c:pt idx="15">
                  <c:v>78.75</c:v>
                </c:pt>
                <c:pt idx="16">
                  <c:v>100</c:v>
                </c:pt>
                <c:pt idx="17">
                  <c:v>224.01</c:v>
                </c:pt>
                <c:pt idx="18">
                  <c:v>148.32</c:v>
                </c:pt>
                <c:pt idx="19">
                  <c:v>259.10000000000002</c:v>
                </c:pt>
                <c:pt idx="20">
                  <c:v>243.41</c:v>
                </c:pt>
                <c:pt idx="21">
                  <c:v>220.31</c:v>
                </c:pt>
                <c:pt idx="22">
                  <c:v>152.06</c:v>
                </c:pt>
                <c:pt idx="23">
                  <c:v>134.66999999999999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928-4C36-B72C-EA7C7748D5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45536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13.760000000000002</v>
      </c>
      <c r="O4" s="18">
        <v>20.666000000000004</v>
      </c>
      <c r="P4" s="18">
        <v>24.77</v>
      </c>
      <c r="Q4" s="18">
        <v>34.170999999999999</v>
      </c>
      <c r="R4" s="18">
        <v>78.799000000000007</v>
      </c>
      <c r="S4" s="18">
        <v>16.951000000000001</v>
      </c>
      <c r="T4" s="18">
        <v>79.322000000000003</v>
      </c>
      <c r="U4" s="18">
        <v>73.048000000000002</v>
      </c>
      <c r="V4" s="18">
        <v>23.57</v>
      </c>
      <c r="W4" s="18">
        <v>14.532</v>
      </c>
      <c r="X4" s="18">
        <v>46.859000000000002</v>
      </c>
      <c r="Y4" s="18">
        <v>21.140999999999998</v>
      </c>
      <c r="Z4" s="19"/>
      <c r="AA4" s="20">
        <f>SUM(B4:Z4)</f>
        <v>447.58899999999994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12</v>
      </c>
      <c r="O7" s="28">
        <v>9.77</v>
      </c>
      <c r="P7" s="28">
        <v>22.14</v>
      </c>
      <c r="Q7" s="28">
        <v>78.75</v>
      </c>
      <c r="R7" s="28">
        <v>100</v>
      </c>
      <c r="S7" s="28">
        <v>224.01</v>
      </c>
      <c r="T7" s="28">
        <v>148.32</v>
      </c>
      <c r="U7" s="28">
        <v>259.10000000000002</v>
      </c>
      <c r="V7" s="28">
        <v>243.41</v>
      </c>
      <c r="W7" s="28">
        <v>220.31</v>
      </c>
      <c r="X7" s="28">
        <v>152.06</v>
      </c>
      <c r="Y7" s="28">
        <v>134.66999999999999</v>
      </c>
      <c r="Z7" s="29"/>
      <c r="AA7" s="30">
        <f>IF(SUM(B7:Z7)&lt;&gt;0,AVERAGEIF(B7:Z7,"&lt;&gt;"""),"")</f>
        <v>133.71166666666667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36.383000000000003</v>
      </c>
      <c r="S12" s="52"/>
      <c r="T12" s="52"/>
      <c r="U12" s="52"/>
      <c r="V12" s="52"/>
      <c r="W12" s="52">
        <v>2</v>
      </c>
      <c r="X12" s="52"/>
      <c r="Y12" s="52"/>
      <c r="Z12" s="53"/>
      <c r="AA12" s="54">
        <f t="shared" si="0"/>
        <v>38.383000000000003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24.913</v>
      </c>
      <c r="U13" s="52">
        <v>64.766999999999996</v>
      </c>
      <c r="V13" s="52">
        <v>21.471</v>
      </c>
      <c r="W13" s="52">
        <v>6.4459999999999997</v>
      </c>
      <c r="X13" s="52"/>
      <c r="Y13" s="52"/>
      <c r="Z13" s="53"/>
      <c r="AA13" s="54">
        <f t="shared" si="0"/>
        <v>117.59699999999999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1.76</v>
      </c>
      <c r="O14" s="57">
        <v>6.3979999999999997</v>
      </c>
      <c r="P14" s="57">
        <v>23.201999999999998</v>
      </c>
      <c r="Q14" s="57">
        <v>33.662999999999997</v>
      </c>
      <c r="R14" s="57">
        <v>8.0590000000000011</v>
      </c>
      <c r="S14" s="57">
        <v>16.951000000000001</v>
      </c>
      <c r="T14" s="57">
        <v>1.7949999999999999</v>
      </c>
      <c r="U14" s="57">
        <v>7.54</v>
      </c>
      <c r="V14" s="57">
        <v>2.0989999999999998</v>
      </c>
      <c r="W14" s="57">
        <v>5.6950000000000003</v>
      </c>
      <c r="X14" s="57">
        <v>6.359</v>
      </c>
      <c r="Y14" s="57">
        <v>7.5709999999999997</v>
      </c>
      <c r="Z14" s="58"/>
      <c r="AA14" s="59">
        <f t="shared" si="0"/>
        <v>121.092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1.76</v>
      </c>
      <c r="O16" s="62">
        <f t="shared" si="1"/>
        <v>6.3979999999999997</v>
      </c>
      <c r="P16" s="62">
        <f t="shared" si="1"/>
        <v>23.201999999999998</v>
      </c>
      <c r="Q16" s="62">
        <f t="shared" si="1"/>
        <v>33.662999999999997</v>
      </c>
      <c r="R16" s="62">
        <f t="shared" si="1"/>
        <v>44.442000000000007</v>
      </c>
      <c r="S16" s="62">
        <f t="shared" si="1"/>
        <v>16.951000000000001</v>
      </c>
      <c r="T16" s="62">
        <f t="shared" si="1"/>
        <v>26.707999999999998</v>
      </c>
      <c r="U16" s="62">
        <f t="shared" si="1"/>
        <v>72.307000000000002</v>
      </c>
      <c r="V16" s="62">
        <f t="shared" si="1"/>
        <v>23.57</v>
      </c>
      <c r="W16" s="62">
        <f t="shared" si="1"/>
        <v>14.141</v>
      </c>
      <c r="X16" s="62">
        <f t="shared" si="1"/>
        <v>6.359</v>
      </c>
      <c r="Y16" s="62">
        <f t="shared" si="1"/>
        <v>7.5709999999999997</v>
      </c>
      <c r="Z16" s="63" t="str">
        <f t="shared" si="1"/>
        <v/>
      </c>
      <c r="AA16" s="64">
        <f>SUM(AA10:AA15)</f>
        <v>277.072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12</v>
      </c>
      <c r="O20" s="77">
        <v>14.268000000000001</v>
      </c>
      <c r="P20" s="77">
        <v>1.5680000000000001</v>
      </c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27.836000000000002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>
        <v>0.50800000000000001</v>
      </c>
      <c r="R21" s="81">
        <v>0.157</v>
      </c>
      <c r="S21" s="81"/>
      <c r="T21" s="81">
        <v>1.9139999999999999</v>
      </c>
      <c r="U21" s="81">
        <v>0.74099999999999999</v>
      </c>
      <c r="V21" s="81"/>
      <c r="W21" s="81">
        <v>0.39100000000000001</v>
      </c>
      <c r="X21" s="81"/>
      <c r="Y21" s="81">
        <v>13.57</v>
      </c>
      <c r="Z21" s="78"/>
      <c r="AA21" s="79">
        <f t="shared" si="2"/>
        <v>17.280999999999999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12</v>
      </c>
      <c r="O26" s="88">
        <f t="shared" si="3"/>
        <v>14.268000000000001</v>
      </c>
      <c r="P26" s="88">
        <f t="shared" si="3"/>
        <v>1.5680000000000001</v>
      </c>
      <c r="Q26" s="88">
        <f t="shared" si="3"/>
        <v>0.50800000000000001</v>
      </c>
      <c r="R26" s="88">
        <f t="shared" si="3"/>
        <v>0.157</v>
      </c>
      <c r="S26" s="88">
        <f t="shared" si="3"/>
        <v>0</v>
      </c>
      <c r="T26" s="88">
        <f t="shared" si="3"/>
        <v>1.9139999999999999</v>
      </c>
      <c r="U26" s="88">
        <f t="shared" si="3"/>
        <v>0.74099999999999999</v>
      </c>
      <c r="V26" s="88">
        <f t="shared" si="3"/>
        <v>0</v>
      </c>
      <c r="W26" s="88">
        <f t="shared" si="3"/>
        <v>0.39100000000000001</v>
      </c>
      <c r="X26" s="88">
        <f t="shared" si="3"/>
        <v>0</v>
      </c>
      <c r="Y26" s="88">
        <f t="shared" si="3"/>
        <v>13.57</v>
      </c>
      <c r="Z26" s="89" t="str">
        <f t="shared" si="3"/>
        <v/>
      </c>
      <c r="AA26" s="90">
        <f>SUM(AA19:AA25)</f>
        <v>45.117000000000004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13.76</v>
      </c>
      <c r="O30" s="77">
        <v>20.666</v>
      </c>
      <c r="P30" s="77">
        <v>24.77</v>
      </c>
      <c r="Q30" s="77">
        <v>34.170999999999999</v>
      </c>
      <c r="R30" s="77">
        <v>44.598999999999997</v>
      </c>
      <c r="S30" s="77">
        <v>16.951000000000001</v>
      </c>
      <c r="T30" s="77">
        <v>28.622</v>
      </c>
      <c r="U30" s="77">
        <v>73.048000000000002</v>
      </c>
      <c r="V30" s="77">
        <v>23.57</v>
      </c>
      <c r="W30" s="77">
        <v>14.532</v>
      </c>
      <c r="X30" s="77">
        <v>6.359</v>
      </c>
      <c r="Y30" s="77">
        <v>21.140999999999998</v>
      </c>
      <c r="Z30" s="78"/>
      <c r="AA30" s="79">
        <f>SUM(B30:Z30)</f>
        <v>322.18899999999996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13.76</v>
      </c>
      <c r="O32" s="62">
        <f t="shared" si="4"/>
        <v>20.666</v>
      </c>
      <c r="P32" s="62">
        <f t="shared" si="4"/>
        <v>24.77</v>
      </c>
      <c r="Q32" s="62">
        <f t="shared" si="4"/>
        <v>34.170999999999999</v>
      </c>
      <c r="R32" s="62">
        <f t="shared" si="4"/>
        <v>44.598999999999997</v>
      </c>
      <c r="S32" s="62">
        <f t="shared" si="4"/>
        <v>16.951000000000001</v>
      </c>
      <c r="T32" s="62">
        <f t="shared" si="4"/>
        <v>28.622</v>
      </c>
      <c r="U32" s="62">
        <f t="shared" si="4"/>
        <v>73.048000000000002</v>
      </c>
      <c r="V32" s="62">
        <f t="shared" si="4"/>
        <v>23.57</v>
      </c>
      <c r="W32" s="62">
        <f t="shared" si="4"/>
        <v>14.532</v>
      </c>
      <c r="X32" s="62">
        <f t="shared" si="4"/>
        <v>6.359</v>
      </c>
      <c r="Y32" s="62">
        <f t="shared" si="4"/>
        <v>21.140999999999998</v>
      </c>
      <c r="Z32" s="63" t="str">
        <f t="shared" si="4"/>
        <v/>
      </c>
      <c r="AA32" s="64">
        <f>SUM(AA29:AA31)</f>
        <v>322.18899999999996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34.200000000000003</v>
      </c>
      <c r="S39" s="99"/>
      <c r="T39" s="99">
        <v>50.7</v>
      </c>
      <c r="U39" s="99"/>
      <c r="V39" s="99"/>
      <c r="W39" s="99"/>
      <c r="X39" s="99">
        <v>40.5</v>
      </c>
      <c r="Y39" s="99"/>
      <c r="Z39" s="100"/>
      <c r="AA39" s="79">
        <f t="shared" si="5"/>
        <v>125.4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34.200000000000003</v>
      </c>
      <c r="S40" s="88">
        <f t="shared" si="6"/>
        <v>0</v>
      </c>
      <c r="T40" s="88">
        <f t="shared" si="6"/>
        <v>50.7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40.5</v>
      </c>
      <c r="Y40" s="88">
        <f t="shared" si="6"/>
        <v>0</v>
      </c>
      <c r="Z40" s="89" t="str">
        <f t="shared" si="6"/>
        <v/>
      </c>
      <c r="AA40" s="90">
        <f t="shared" si="5"/>
        <v>125.4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34.200000000000003</v>
      </c>
      <c r="S47" s="99"/>
      <c r="T47" s="99">
        <v>50.7</v>
      </c>
      <c r="U47" s="99"/>
      <c r="V47" s="99"/>
      <c r="W47" s="99"/>
      <c r="X47" s="99">
        <v>40.5</v>
      </c>
      <c r="Y47" s="99"/>
      <c r="Z47" s="100"/>
      <c r="AA47" s="79">
        <f t="shared" si="7"/>
        <v>125.4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34.200000000000003</v>
      </c>
      <c r="S49" s="88">
        <f t="shared" si="8"/>
        <v>0</v>
      </c>
      <c r="T49" s="88">
        <f t="shared" si="8"/>
        <v>50.7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40.5</v>
      </c>
      <c r="Y49" s="88">
        <f t="shared" si="8"/>
        <v>0</v>
      </c>
      <c r="Z49" s="89" t="str">
        <f t="shared" si="8"/>
        <v/>
      </c>
      <c r="AA49" s="90">
        <f t="shared" si="7"/>
        <v>125.4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13.76</v>
      </c>
      <c r="O52" s="88">
        <f t="shared" si="10"/>
        <v>20.666</v>
      </c>
      <c r="P52" s="88">
        <f t="shared" si="10"/>
        <v>24.77</v>
      </c>
      <c r="Q52" s="88">
        <f t="shared" si="10"/>
        <v>34.170999999999999</v>
      </c>
      <c r="R52" s="88">
        <f t="shared" si="10"/>
        <v>78.799000000000007</v>
      </c>
      <c r="S52" s="88">
        <f t="shared" si="10"/>
        <v>16.951000000000001</v>
      </c>
      <c r="T52" s="88">
        <f t="shared" si="10"/>
        <v>79.322000000000003</v>
      </c>
      <c r="U52" s="88">
        <f t="shared" si="10"/>
        <v>73.048000000000002</v>
      </c>
      <c r="V52" s="88">
        <f t="shared" si="10"/>
        <v>23.57</v>
      </c>
      <c r="W52" s="88">
        <f t="shared" si="10"/>
        <v>14.532</v>
      </c>
      <c r="X52" s="88">
        <f t="shared" si="10"/>
        <v>46.859000000000002</v>
      </c>
      <c r="Y52" s="88">
        <f t="shared" si="10"/>
        <v>21.140999999999998</v>
      </c>
      <c r="Z52" s="89" t="str">
        <f t="shared" si="10"/>
        <v/>
      </c>
      <c r="AA52" s="104">
        <f>SUM(B52:Z52)</f>
        <v>447.58899999999994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45536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13.760000000000002</v>
      </c>
      <c r="O4" s="18">
        <v>20.666</v>
      </c>
      <c r="P4" s="18">
        <v>24.769999999999996</v>
      </c>
      <c r="Q4" s="18">
        <v>34.170999999999999</v>
      </c>
      <c r="R4" s="18">
        <v>78.768000000000001</v>
      </c>
      <c r="S4" s="18">
        <v>16.951000000000001</v>
      </c>
      <c r="T4" s="18">
        <v>79.322000000000003</v>
      </c>
      <c r="U4" s="18">
        <v>73.048000000000002</v>
      </c>
      <c r="V4" s="18">
        <v>23.57</v>
      </c>
      <c r="W4" s="18">
        <v>14.532</v>
      </c>
      <c r="X4" s="18">
        <v>46.887999999999998</v>
      </c>
      <c r="Y4" s="18">
        <v>21.140999999999998</v>
      </c>
      <c r="Z4" s="19"/>
      <c r="AA4" s="20">
        <f>SUM(B4:Z4)</f>
        <v>447.58699999999999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12</v>
      </c>
      <c r="O7" s="28">
        <v>9.77</v>
      </c>
      <c r="P7" s="28">
        <v>22.14</v>
      </c>
      <c r="Q7" s="28">
        <v>78.75</v>
      </c>
      <c r="R7" s="28">
        <v>100</v>
      </c>
      <c r="S7" s="28">
        <v>224.01</v>
      </c>
      <c r="T7" s="28">
        <v>148.32</v>
      </c>
      <c r="U7" s="28">
        <v>259.10000000000002</v>
      </c>
      <c r="V7" s="28">
        <v>243.41</v>
      </c>
      <c r="W7" s="28">
        <v>220.31</v>
      </c>
      <c r="X7" s="28">
        <v>152.06</v>
      </c>
      <c r="Y7" s="28">
        <v>134.66999999999999</v>
      </c>
      <c r="Z7" s="29"/>
      <c r="AA7" s="30">
        <f>IF(SUM(B7:Z7)&lt;&gt;0,AVERAGEIF(B7:Z7,"&lt;&gt;"""),"")</f>
        <v>133.71166666666667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7.5310000000000006</v>
      </c>
      <c r="O14" s="57">
        <v>10.308999999999999</v>
      </c>
      <c r="P14" s="57">
        <v>16.079999999999998</v>
      </c>
      <c r="Q14" s="57">
        <v>8.3449999999999989</v>
      </c>
      <c r="R14" s="57">
        <v>21.282</v>
      </c>
      <c r="S14" s="57"/>
      <c r="T14" s="57">
        <v>20.527000000000001</v>
      </c>
      <c r="U14" s="57">
        <v>15</v>
      </c>
      <c r="V14" s="57">
        <v>9.1449999999999996</v>
      </c>
      <c r="W14" s="57">
        <v>11.828000000000001</v>
      </c>
      <c r="X14" s="57">
        <v>13.839</v>
      </c>
      <c r="Y14" s="57">
        <v>14.450000000000001</v>
      </c>
      <c r="Z14" s="58"/>
      <c r="AA14" s="59">
        <f t="shared" si="0"/>
        <v>148.33599999999998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7.5310000000000006</v>
      </c>
      <c r="O16" s="62">
        <f t="shared" si="1"/>
        <v>10.308999999999999</v>
      </c>
      <c r="P16" s="62">
        <f t="shared" si="1"/>
        <v>16.079999999999998</v>
      </c>
      <c r="Q16" s="62">
        <f t="shared" si="1"/>
        <v>8.3449999999999989</v>
      </c>
      <c r="R16" s="62">
        <f t="shared" si="1"/>
        <v>21.282</v>
      </c>
      <c r="S16" s="62">
        <f t="shared" si="1"/>
        <v>0</v>
      </c>
      <c r="T16" s="62">
        <f t="shared" si="1"/>
        <v>20.527000000000001</v>
      </c>
      <c r="U16" s="62">
        <f t="shared" si="1"/>
        <v>15</v>
      </c>
      <c r="V16" s="62">
        <f t="shared" si="1"/>
        <v>9.1449999999999996</v>
      </c>
      <c r="W16" s="62">
        <f t="shared" si="1"/>
        <v>11.828000000000001</v>
      </c>
      <c r="X16" s="62">
        <f t="shared" si="1"/>
        <v>13.839</v>
      </c>
      <c r="Y16" s="62">
        <f t="shared" si="1"/>
        <v>14.450000000000001</v>
      </c>
      <c r="Z16" s="63" t="str">
        <f t="shared" si="1"/>
        <v/>
      </c>
      <c r="AA16" s="64">
        <f>SUM(AA10:AA15)</f>
        <v>148.33599999999998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3.9159999999999999</v>
      </c>
      <c r="P20" s="77"/>
      <c r="Q20" s="77"/>
      <c r="R20" s="77">
        <v>3.4770000000000003</v>
      </c>
      <c r="S20" s="77"/>
      <c r="T20" s="77">
        <v>8.3109999999999999</v>
      </c>
      <c r="U20" s="77"/>
      <c r="V20" s="77">
        <v>1.486</v>
      </c>
      <c r="W20" s="77">
        <v>1.395</v>
      </c>
      <c r="X20" s="77">
        <v>8.6669999999999998</v>
      </c>
      <c r="Y20" s="77">
        <v>1.302</v>
      </c>
      <c r="Z20" s="78"/>
      <c r="AA20" s="79">
        <f t="shared" si="2"/>
        <v>28.554000000000002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6.2290000000000001</v>
      </c>
      <c r="O21" s="81">
        <v>6.4409999999999998</v>
      </c>
      <c r="P21" s="81">
        <v>8.69</v>
      </c>
      <c r="Q21" s="81">
        <v>25.826000000000001</v>
      </c>
      <c r="R21" s="81">
        <v>54.009</v>
      </c>
      <c r="S21" s="81">
        <v>16.951000000000001</v>
      </c>
      <c r="T21" s="81">
        <v>50.484000000000002</v>
      </c>
      <c r="U21" s="81">
        <v>58.048000000000002</v>
      </c>
      <c r="V21" s="81">
        <v>12.939</v>
      </c>
      <c r="W21" s="81">
        <v>1.3089999999999999</v>
      </c>
      <c r="X21" s="81">
        <v>24.381999999999998</v>
      </c>
      <c r="Y21" s="81">
        <v>5.3890000000000002</v>
      </c>
      <c r="Z21" s="78"/>
      <c r="AA21" s="79">
        <f t="shared" si="2"/>
        <v>270.697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6.2290000000000001</v>
      </c>
      <c r="O26" s="88">
        <f t="shared" si="3"/>
        <v>10.356999999999999</v>
      </c>
      <c r="P26" s="88">
        <f t="shared" si="3"/>
        <v>8.69</v>
      </c>
      <c r="Q26" s="88">
        <f t="shared" si="3"/>
        <v>25.826000000000001</v>
      </c>
      <c r="R26" s="88">
        <f t="shared" si="3"/>
        <v>57.486000000000004</v>
      </c>
      <c r="S26" s="88">
        <f t="shared" si="3"/>
        <v>16.951000000000001</v>
      </c>
      <c r="T26" s="88">
        <f t="shared" si="3"/>
        <v>58.795000000000002</v>
      </c>
      <c r="U26" s="88">
        <f t="shared" si="3"/>
        <v>58.048000000000002</v>
      </c>
      <c r="V26" s="88">
        <f t="shared" si="3"/>
        <v>14.425000000000001</v>
      </c>
      <c r="W26" s="88">
        <f t="shared" si="3"/>
        <v>2.7039999999999997</v>
      </c>
      <c r="X26" s="88">
        <f t="shared" si="3"/>
        <v>33.048999999999999</v>
      </c>
      <c r="Y26" s="88">
        <f t="shared" si="3"/>
        <v>6.6910000000000007</v>
      </c>
      <c r="Z26" s="89" t="str">
        <f t="shared" si="3"/>
        <v/>
      </c>
      <c r="AA26" s="90">
        <f>SUM(AA19:AA25)</f>
        <v>299.25099999999998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13.76</v>
      </c>
      <c r="O30" s="77">
        <v>20.666</v>
      </c>
      <c r="P30" s="77">
        <v>24.77</v>
      </c>
      <c r="Q30" s="77">
        <v>34.170999999999999</v>
      </c>
      <c r="R30" s="77">
        <v>78.768000000000001</v>
      </c>
      <c r="S30" s="77">
        <v>16.951000000000001</v>
      </c>
      <c r="T30" s="77">
        <v>79.322000000000003</v>
      </c>
      <c r="U30" s="77">
        <v>73.048000000000002</v>
      </c>
      <c r="V30" s="77">
        <v>23.57</v>
      </c>
      <c r="W30" s="77">
        <v>14.532</v>
      </c>
      <c r="X30" s="77">
        <v>46.887999999999998</v>
      </c>
      <c r="Y30" s="77">
        <v>21.140999999999998</v>
      </c>
      <c r="Z30" s="78"/>
      <c r="AA30" s="79">
        <f>SUM(B30:Z30)</f>
        <v>447.58699999999999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13.76</v>
      </c>
      <c r="O32" s="62">
        <f t="shared" si="4"/>
        <v>20.666</v>
      </c>
      <c r="P32" s="62">
        <f t="shared" si="4"/>
        <v>24.77</v>
      </c>
      <c r="Q32" s="62">
        <f t="shared" si="4"/>
        <v>34.170999999999999</v>
      </c>
      <c r="R32" s="62">
        <f t="shared" si="4"/>
        <v>78.768000000000001</v>
      </c>
      <c r="S32" s="62">
        <f t="shared" si="4"/>
        <v>16.951000000000001</v>
      </c>
      <c r="T32" s="62">
        <f t="shared" si="4"/>
        <v>79.322000000000003</v>
      </c>
      <c r="U32" s="62">
        <f t="shared" si="4"/>
        <v>73.048000000000002</v>
      </c>
      <c r="V32" s="62">
        <f t="shared" si="4"/>
        <v>23.57</v>
      </c>
      <c r="W32" s="62">
        <f t="shared" si="4"/>
        <v>14.532</v>
      </c>
      <c r="X32" s="62">
        <f t="shared" si="4"/>
        <v>46.887999999999998</v>
      </c>
      <c r="Y32" s="62">
        <f t="shared" si="4"/>
        <v>21.140999999999998</v>
      </c>
      <c r="Z32" s="63" t="str">
        <f t="shared" si="4"/>
        <v/>
      </c>
      <c r="AA32" s="64">
        <f>SUM(AA29:AA31)</f>
        <v>447.58699999999999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13.760000000000002</v>
      </c>
      <c r="O52" s="88">
        <f t="shared" si="10"/>
        <v>20.665999999999997</v>
      </c>
      <c r="P52" s="88">
        <f t="shared" si="10"/>
        <v>24.769999999999996</v>
      </c>
      <c r="Q52" s="88">
        <f t="shared" si="10"/>
        <v>34.170999999999999</v>
      </c>
      <c r="R52" s="88">
        <f t="shared" si="10"/>
        <v>78.768000000000001</v>
      </c>
      <c r="S52" s="88">
        <f t="shared" si="10"/>
        <v>16.951000000000001</v>
      </c>
      <c r="T52" s="88">
        <f t="shared" si="10"/>
        <v>79.322000000000003</v>
      </c>
      <c r="U52" s="88">
        <f t="shared" si="10"/>
        <v>73.048000000000002</v>
      </c>
      <c r="V52" s="88">
        <f t="shared" si="10"/>
        <v>23.57</v>
      </c>
      <c r="W52" s="88">
        <f t="shared" si="10"/>
        <v>14.532</v>
      </c>
      <c r="X52" s="88">
        <f t="shared" si="10"/>
        <v>46.887999999999998</v>
      </c>
      <c r="Y52" s="88">
        <f t="shared" si="10"/>
        <v>21.141000000000002</v>
      </c>
      <c r="Z52" s="89" t="str">
        <f t="shared" si="10"/>
        <v/>
      </c>
      <c r="AA52" s="104">
        <f>SUM(B52:Z52)</f>
        <v>447.58699999999999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45536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-34.200000000000003</v>
      </c>
      <c r="S4" s="18"/>
      <c r="T4" s="18">
        <v>-50.7</v>
      </c>
      <c r="U4" s="18"/>
      <c r="V4" s="18"/>
      <c r="W4" s="18"/>
      <c r="X4" s="18">
        <v>-40.5</v>
      </c>
      <c r="Y4" s="18"/>
      <c r="Z4" s="19"/>
      <c r="AA4" s="111">
        <f>SUM(B4:Z4)</f>
        <v>-125.4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12</v>
      </c>
      <c r="O7" s="117">
        <v>9.77</v>
      </c>
      <c r="P7" s="117">
        <v>22.14</v>
      </c>
      <c r="Q7" s="117">
        <v>78.75</v>
      </c>
      <c r="R7" s="117">
        <v>100</v>
      </c>
      <c r="S7" s="117">
        <v>224.01</v>
      </c>
      <c r="T7" s="117">
        <v>148.32</v>
      </c>
      <c r="U7" s="117">
        <v>259.10000000000002</v>
      </c>
      <c r="V7" s="117">
        <v>243.41</v>
      </c>
      <c r="W7" s="117">
        <v>220.31</v>
      </c>
      <c r="X7" s="117">
        <v>152.06</v>
      </c>
      <c r="Y7" s="117">
        <v>134.66999999999999</v>
      </c>
      <c r="Z7" s="118"/>
      <c r="AA7" s="119">
        <f>IF(SUM(B7:Z7)&lt;&gt;0,AVERAGEIF(B7:Z7,"&lt;&gt;"""),"")</f>
        <v>133.71166666666667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34.200000000000003</v>
      </c>
      <c r="S15" s="133"/>
      <c r="T15" s="133">
        <v>50.7</v>
      </c>
      <c r="U15" s="133"/>
      <c r="V15" s="133"/>
      <c r="W15" s="133"/>
      <c r="X15" s="133">
        <v>40.5</v>
      </c>
      <c r="Y15" s="133"/>
      <c r="Z15" s="131"/>
      <c r="AA15" s="132">
        <f t="shared" si="0"/>
        <v>125.4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34.200000000000003</v>
      </c>
      <c r="S16" s="135">
        <f t="shared" si="1"/>
        <v>0</v>
      </c>
      <c r="T16" s="135">
        <f t="shared" si="1"/>
        <v>50.7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40.5</v>
      </c>
      <c r="Y16" s="135">
        <f t="shared" si="1"/>
        <v>0</v>
      </c>
      <c r="Z16" s="136" t="str">
        <f t="shared" si="1"/>
        <v/>
      </c>
      <c r="AA16" s="90">
        <f t="shared" si="0"/>
        <v>125.4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2024-09-01T08:31:33Z</dcterms:created>
  <dcterms:modified xsi:type="dcterms:W3CDTF">2024-09-01T08:31:35Z</dcterms:modified>
</cp:coreProperties>
</file>