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<sst xmlns="http://schemas.openxmlformats.org/spreadsheetml/2006/main" count="119" uniqueCount="54">
  <si>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31/08/2024 11:30:50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</si>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</sst>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D8-4E0E-ACFE-62D3FC0B64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D8-4E0E-ACFE-62D3FC0B64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17.447000000000003</c:v>
                </c:pt>
                <c:pt idx="13">
                  <c:v>33.286000000000001</c:v>
                </c:pt>
                <c:pt idx="14">
                  <c:v>30.749000000000002</c:v>
                </c:pt>
                <c:pt idx="15">
                  <c:v>15.765000000000001</c:v>
                </c:pt>
                <c:pt idx="16">
                  <c:v>15.535</c:v>
                </c:pt>
                <c:pt idx="17">
                  <c:v>15.695</c:v>
                </c:pt>
                <c:pt idx="19">
                  <c:v>0.28799999999999998</c:v>
                </c:pt>
                <c:pt idx="22">
                  <c:v>4.1000000000000002E-2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D8-4E0E-ACFE-62D3FC0B64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30.655999999999999</c:v>
                </c:pt>
                <c:pt idx="13">
                  <c:v>29.25</c:v>
                </c:pt>
                <c:pt idx="14">
                  <c:v>27.82</c:v>
                </c:pt>
                <c:pt idx="15">
                  <c:v>26.492999999999999</c:v>
                </c:pt>
                <c:pt idx="16">
                  <c:v>23.420999999999999</c:v>
                </c:pt>
                <c:pt idx="17">
                  <c:v>21.917999999999999</c:v>
                </c:pt>
                <c:pt idx="18">
                  <c:v>15.007000000000001</c:v>
                </c:pt>
                <c:pt idx="19">
                  <c:v>41.501000000000005</c:v>
                </c:pt>
                <c:pt idx="20">
                  <c:v>32.826000000000001</c:v>
                </c:pt>
                <c:pt idx="21">
                  <c:v>2.2440000000000002</c:v>
                </c:pt>
                <c:pt idx="22">
                  <c:v>17.36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D8-4E0E-ACFE-62D3FC0B64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D8-4E0E-ACFE-62D3FC0B64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D8-4E0E-ACFE-62D3FC0B64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D8-4E0E-ACFE-62D3FC0B64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32.055999999999997</c:v>
                </c:pt>
                <c:pt idx="22">
                  <c:v>67.867999999999995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D8-4E0E-ACFE-62D3FC0B64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D8-4E0E-ACFE-62D3FC0B64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42.55</c:v>
                </c:pt>
                <c:pt idx="16">
                  <c:v>100</c:v>
                </c:pt>
                <c:pt idx="18">
                  <c:v>33.299999999999997</c:v>
                </c:pt>
                <c:pt idx="19">
                  <c:v>8</c:v>
                </c:pt>
                <c:pt idx="22">
                  <c:v>33.033000000000001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D8-4E0E-ACFE-62D3FC0B64E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2.6</c:v>
                </c:pt>
                <c:pt idx="21">
                  <c:v>201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D8-4E0E-ACFE-62D3FC0B64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15.334</c:v>
                </c:pt>
                <c:pt idx="13">
                  <c:v>25.214999999999996</c:v>
                </c:pt>
                <c:pt idx="14">
                  <c:v>22.700000000000003</c:v>
                </c:pt>
                <c:pt idx="15">
                  <c:v>22.141999999999999</c:v>
                </c:pt>
                <c:pt idx="16">
                  <c:v>47.36</c:v>
                </c:pt>
                <c:pt idx="17">
                  <c:v>40.118000000000002</c:v>
                </c:pt>
                <c:pt idx="18">
                  <c:v>11.602</c:v>
                </c:pt>
                <c:pt idx="19">
                  <c:v>8.3320000000000007</c:v>
                </c:pt>
                <c:pt idx="22">
                  <c:v>8.7999999999999995E-2</c:v>
                </c:pt>
                <c:pt idx="23">
                  <c:v>11.079999999999998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D8-4E0E-ACFE-62D3FC0B64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D8-4E0E-ACFE-62D3FC0B64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55.784999999999997</c:v>
                </c:pt>
                <c:pt idx="18">
                  <c:v>86</c:v>
                </c:pt>
                <c:pt idx="19">
                  <c:v>181.2</c:v>
                </c:pt>
                <c:pt idx="20">
                  <c:v>155.208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D8-4E0E-ACFE-62D3FC0B6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14.5</c:v>
                </c:pt>
                <c:pt idx="13">
                  <c:v>49.42</c:v>
                </c:pt>
                <c:pt idx="14">
                  <c:v>91.87</c:v>
                </c:pt>
                <c:pt idx="15">
                  <c:v>109.07</c:v>
                </c:pt>
                <c:pt idx="16">
                  <c:v>120.19</c:v>
                </c:pt>
                <c:pt idx="17">
                  <c:v>128.41999999999999</c:v>
                </c:pt>
                <c:pt idx="18">
                  <c:v>152.66</c:v>
                </c:pt>
                <c:pt idx="19">
                  <c:v>232.85</c:v>
                </c:pt>
                <c:pt idx="20">
                  <c:v>200.68</c:v>
                </c:pt>
                <c:pt idx="21">
                  <c:v>148.80000000000001</c:v>
                </c:pt>
                <c:pt idx="22">
                  <c:v>135.91</c:v>
                </c:pt>
                <c:pt idx="23">
                  <c:v>123.19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D8-4E0E-ACFE-62D3FC0B6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F3-40EE-BC15-03F142F779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F3-40EE-BC15-03F142F779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8.8019999999999996</c:v>
                </c:pt>
                <c:pt idx="13">
                  <c:v>10.166</c:v>
                </c:pt>
                <c:pt idx="14">
                  <c:v>12.715999999999999</c:v>
                </c:pt>
                <c:pt idx="15">
                  <c:v>4.556</c:v>
                </c:pt>
                <c:pt idx="21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3-40EE-BC15-03F142F779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32.03</c:v>
                </c:pt>
                <c:pt idx="13">
                  <c:v>46.892000000000003</c:v>
                </c:pt>
                <c:pt idx="14">
                  <c:v>45.108999999999995</c:v>
                </c:pt>
                <c:pt idx="15">
                  <c:v>39.427999999999997</c:v>
                </c:pt>
                <c:pt idx="16">
                  <c:v>46.224999999999994</c:v>
                </c:pt>
                <c:pt idx="17">
                  <c:v>21.983000000000001</c:v>
                </c:pt>
                <c:pt idx="18">
                  <c:v>0.46300000000000002</c:v>
                </c:pt>
                <c:pt idx="21">
                  <c:v>2.3129999999999997</c:v>
                </c:pt>
                <c:pt idx="22">
                  <c:v>3.1720000000000002</c:v>
                </c:pt>
                <c:pt idx="23">
                  <c:v>40.545000000000002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3-40EE-BC15-03F142F779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F3-40EE-BC15-03F142F779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F3-40EE-BC15-03F142F779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F3-40EE-BC15-03F142F779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F3-40EE-BC15-03F142F779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7F3-40EE-BC15-03F142F779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60</c:v>
                </c:pt>
                <c:pt idx="18">
                  <c:v>134.946</c:v>
                </c:pt>
                <c:pt idx="19">
                  <c:v>228.821</c:v>
                </c:pt>
                <c:pt idx="20">
                  <c:v>172</c:v>
                </c:pt>
                <c:pt idx="21">
                  <c:v>172</c:v>
                </c:pt>
                <c:pt idx="22">
                  <c:v>104.718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3-40EE-BC15-03F142F779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140.1</c:v>
                </c:pt>
                <c:pt idx="17">
                  <c:v>143.6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3-40EE-BC15-03F142F779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22.605</c:v>
                </c:pt>
                <c:pt idx="13">
                  <c:v>30.693000000000001</c:v>
                </c:pt>
                <c:pt idx="14">
                  <c:v>29.443999999999999</c:v>
                </c:pt>
                <c:pt idx="15">
                  <c:v>2.9660000000000002</c:v>
                </c:pt>
                <c:pt idx="18">
                  <c:v>10.5</c:v>
                </c:pt>
                <c:pt idx="19">
                  <c:v>10.5</c:v>
                </c:pt>
                <c:pt idx="20">
                  <c:v>18.606000000000002</c:v>
                </c:pt>
                <c:pt idx="21">
                  <c:v>25.265999999999998</c:v>
                </c:pt>
                <c:pt idx="22">
                  <c:v>10.5</c:v>
                </c:pt>
                <c:pt idx="23">
                  <c:v>8.5350000000000001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3-40EE-BC15-03F142F779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7F3-40EE-BC15-03F142F779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7F3-40EE-BC15-03F142F77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14.5</c:v>
                </c:pt>
                <c:pt idx="13">
                  <c:v>49.42</c:v>
                </c:pt>
                <c:pt idx="14">
                  <c:v>91.87</c:v>
                </c:pt>
                <c:pt idx="15">
                  <c:v>109.07</c:v>
                </c:pt>
                <c:pt idx="16">
                  <c:v>120.19</c:v>
                </c:pt>
                <c:pt idx="17">
                  <c:v>128.41999999999999</c:v>
                </c:pt>
                <c:pt idx="18">
                  <c:v>152.66</c:v>
                </c:pt>
                <c:pt idx="19">
                  <c:v>232.85</c:v>
                </c:pt>
                <c:pt idx="20">
                  <c:v>200.68</c:v>
                </c:pt>
                <c:pt idx="21">
                  <c:v>148.80000000000001</c:v>
                </c:pt>
                <c:pt idx="22">
                  <c:v>135.91</c:v>
                </c:pt>
                <c:pt idx="23">
                  <c:v>123.19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F3-40EE-BC15-03F142F77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63.436999999999991</v>
      </c>
      <c r="O4" s="18">
        <v>87.750999999999991</v>
      </c>
      <c r="P4" s="18">
        <v>87.268999999999991</v>
      </c>
      <c r="Q4" s="18">
        <v>106.94999999999999</v>
      </c>
      <c r="R4" s="18">
        <v>186.316</v>
      </c>
      <c r="S4" s="18">
        <v>165.57199999999997</v>
      </c>
      <c r="T4" s="18">
        <v>145.90899999999999</v>
      </c>
      <c r="U4" s="18">
        <v>239.32100000000003</v>
      </c>
      <c r="V4" s="18">
        <v>190.63399999999999</v>
      </c>
      <c r="W4" s="18">
        <v>203.244</v>
      </c>
      <c r="X4" s="18">
        <v>118.39</v>
      </c>
      <c r="Y4" s="18">
        <v>49.08</v>
      </c>
      <c r="Z4" s="19"/>
      <c r="AA4" s="20">
        <f>SUM(B4:Z4)</f>
        <v>1643.873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14.5</v>
      </c>
      <c r="O7" s="28">
        <v>49.42</v>
      </c>
      <c r="P7" s="28">
        <v>91.87</v>
      </c>
      <c r="Q7" s="28">
        <v>109.07</v>
      </c>
      <c r="R7" s="28">
        <v>120.19</v>
      </c>
      <c r="S7" s="28">
        <v>128.41999999999999</v>
      </c>
      <c r="T7" s="28">
        <v>152.66</v>
      </c>
      <c r="U7" s="28">
        <v>232.85</v>
      </c>
      <c r="V7" s="28">
        <v>200.68</v>
      </c>
      <c r="W7" s="28">
        <v>148.80000000000001</v>
      </c>
      <c r="X7" s="28">
        <v>135.91</v>
      </c>
      <c r="Y7" s="28">
        <v>123.19</v>
      </c>
      <c r="Z7" s="29"/>
      <c r="AA7" s="30">
        <f>IF(SUM(B7:Z7)&lt;&gt;0,AVERAGEIF(B7:Z7,"&lt;&gt;"""),"")</f>
        <v>125.63000000000001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32.055999999999997</v>
      </c>
      <c r="T10" s="42"/>
      <c r="U10" s="42"/>
      <c r="V10" s="42"/>
      <c r="W10" s="42"/>
      <c r="X10" s="42">
        <v>67.867999999999995</v>
      </c>
      <c r="Y10" s="42"/>
      <c r="Z10" s="43"/>
      <c r="AA10" s="44">
        <f t="shared" ref="AA10:AA15" si="0">SUM(B10:Z10)</f>
        <v>99.923999999999992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42.55</v>
      </c>
      <c r="R12" s="52">
        <v>100</v>
      </c>
      <c r="S12" s="52"/>
      <c r="T12" s="52">
        <v>33.299999999999997</v>
      </c>
      <c r="U12" s="52">
        <v>8</v>
      </c>
      <c r="V12" s="52"/>
      <c r="W12" s="52"/>
      <c r="X12" s="52">
        <v>33.033000000000001</v>
      </c>
      <c r="Y12" s="52">
        <v>38</v>
      </c>
      <c r="Z12" s="53"/>
      <c r="AA12" s="54">
        <f t="shared" si="0"/>
        <v>254.88300000000004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55.784999999999997</v>
      </c>
      <c r="T13" s="52">
        <v>86</v>
      </c>
      <c r="U13" s="52">
        <v>181.2</v>
      </c>
      <c r="V13" s="52">
        <v>155.208</v>
      </c>
      <c r="W13" s="52"/>
      <c r="X13" s="52"/>
      <c r="Y13" s="52"/>
      <c r="Z13" s="53"/>
      <c r="AA13" s="54">
        <f t="shared" si="0"/>
        <v>478.19299999999998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15.334</v>
      </c>
      <c r="O14" s="57">
        <v>25.214999999999996</v>
      </c>
      <c r="P14" s="57">
        <v>22.700000000000003</v>
      </c>
      <c r="Q14" s="57">
        <v>22.141999999999999</v>
      </c>
      <c r="R14" s="57">
        <v>47.36</v>
      </c>
      <c r="S14" s="57">
        <v>40.118000000000002</v>
      </c>
      <c r="T14" s="57">
        <v>11.602</v>
      </c>
      <c r="U14" s="57">
        <v>8.3320000000000007</v>
      </c>
      <c r="V14" s="57"/>
      <c r="W14" s="57"/>
      <c r="X14" s="57">
        <v>8.7999999999999995E-2</v>
      </c>
      <c r="Y14" s="57">
        <v>11.079999999999998</v>
      </c>
      <c r="Z14" s="58"/>
      <c r="AA14" s="59">
        <f t="shared" si="0"/>
        <v>203.97099999999995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15.334</v>
      </c>
      <c r="O16" s="62">
        <f t="shared" si="1"/>
        <v>25.214999999999996</v>
      </c>
      <c r="P16" s="62">
        <f t="shared" si="1"/>
        <v>22.700000000000003</v>
      </c>
      <c r="Q16" s="62">
        <f t="shared" si="1"/>
        <v>64.691999999999993</v>
      </c>
      <c r="R16" s="62">
        <f t="shared" si="1"/>
        <v>147.36000000000001</v>
      </c>
      <c r="S16" s="62">
        <f t="shared" si="1"/>
        <v>127.959</v>
      </c>
      <c r="T16" s="62">
        <f t="shared" si="1"/>
        <v>130.90199999999999</v>
      </c>
      <c r="U16" s="62">
        <f t="shared" si="1"/>
        <v>197.53199999999998</v>
      </c>
      <c r="V16" s="62">
        <f t="shared" si="1"/>
        <v>155.208</v>
      </c>
      <c r="W16" s="62">
        <f t="shared" si="1"/>
        <v>0</v>
      </c>
      <c r="X16" s="62">
        <f t="shared" si="1"/>
        <v>100.98899999999999</v>
      </c>
      <c r="Y16" s="62">
        <f t="shared" si="1"/>
        <v>49.08</v>
      </c>
      <c r="Z16" s="63" t="str">
        <f t="shared" si="1"/>
        <v/>
      </c>
      <c r="AA16" s="64">
        <f>SUM(AA10:AA15)</f>
        <v>1036.971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17.447000000000003</v>
      </c>
      <c r="O20" s="77">
        <v>33.286000000000001</v>
      </c>
      <c r="P20" s="77">
        <v>30.749000000000002</v>
      </c>
      <c r="Q20" s="77">
        <v>15.765000000000001</v>
      </c>
      <c r="R20" s="77">
        <v>15.535</v>
      </c>
      <c r="S20" s="77">
        <v>15.695</v>
      </c>
      <c r="T20" s="77"/>
      <c r="U20" s="77">
        <v>0.28799999999999998</v>
      </c>
      <c r="V20" s="77"/>
      <c r="W20" s="77"/>
      <c r="X20" s="77">
        <v>4.1000000000000002E-2</v>
      </c>
      <c r="Y20" s="77"/>
      <c r="Z20" s="78"/>
      <c r="AA20" s="79">
        <f t="shared" si="2"/>
        <v>128.80600000000001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30.655999999999999</v>
      </c>
      <c r="O21" s="81">
        <v>29.25</v>
      </c>
      <c r="P21" s="81">
        <v>27.82</v>
      </c>
      <c r="Q21" s="81">
        <v>26.492999999999999</v>
      </c>
      <c r="R21" s="81">
        <v>23.420999999999999</v>
      </c>
      <c r="S21" s="81">
        <v>21.917999999999999</v>
      </c>
      <c r="T21" s="81">
        <v>15.007000000000001</v>
      </c>
      <c r="U21" s="81">
        <v>41.501000000000005</v>
      </c>
      <c r="V21" s="81">
        <v>32.826000000000001</v>
      </c>
      <c r="W21" s="81">
        <v>2.2440000000000002</v>
      </c>
      <c r="X21" s="81">
        <v>17.36</v>
      </c>
      <c r="Y21" s="81"/>
      <c r="Z21" s="78"/>
      <c r="AA21" s="79">
        <f t="shared" si="2"/>
        <v>268.49599999999998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48.103000000000002</v>
      </c>
      <c r="O26" s="88">
        <f t="shared" si="3"/>
        <v>62.536000000000001</v>
      </c>
      <c r="P26" s="88">
        <f t="shared" si="3"/>
        <v>58.569000000000003</v>
      </c>
      <c r="Q26" s="88">
        <f t="shared" si="3"/>
        <v>42.257999999999996</v>
      </c>
      <c r="R26" s="88">
        <f t="shared" si="3"/>
        <v>38.956000000000003</v>
      </c>
      <c r="S26" s="88">
        <f t="shared" si="3"/>
        <v>37.613</v>
      </c>
      <c r="T26" s="88">
        <f t="shared" si="3"/>
        <v>15.007000000000001</v>
      </c>
      <c r="U26" s="88">
        <f t="shared" si="3"/>
        <v>41.789000000000001</v>
      </c>
      <c r="V26" s="88">
        <f t="shared" si="3"/>
        <v>32.826000000000001</v>
      </c>
      <c r="W26" s="88">
        <f t="shared" si="3"/>
        <v>2.2440000000000002</v>
      </c>
      <c r="X26" s="88">
        <f t="shared" si="3"/>
        <v>17.401</v>
      </c>
      <c r="Y26" s="88">
        <f t="shared" si="3"/>
        <v>0</v>
      </c>
      <c r="Z26" s="89" t="str">
        <f t="shared" si="3"/>
        <v/>
      </c>
      <c r="AA26" s="90">
        <f>SUM(AA19:AA25)</f>
        <v>397.30200000000002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63.436999999999998</v>
      </c>
      <c r="O30" s="77">
        <v>87.751000000000005</v>
      </c>
      <c r="P30" s="77">
        <v>81.269000000000005</v>
      </c>
      <c r="Q30" s="77">
        <v>106.95</v>
      </c>
      <c r="R30" s="77">
        <v>186.316</v>
      </c>
      <c r="S30" s="77">
        <v>165.572</v>
      </c>
      <c r="T30" s="77">
        <v>145.90899999999999</v>
      </c>
      <c r="U30" s="77">
        <v>239.321</v>
      </c>
      <c r="V30" s="77">
        <v>188.03399999999999</v>
      </c>
      <c r="W30" s="77">
        <v>2.2440000000000002</v>
      </c>
      <c r="X30" s="77">
        <v>118.39</v>
      </c>
      <c r="Y30" s="77">
        <v>49.08</v>
      </c>
      <c r="Z30" s="78"/>
      <c r="AA30" s="79">
        <f>SUM(B30:Z30)</f>
        <v>1434.2729999999997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63.436999999999998</v>
      </c>
      <c r="O32" s="62">
        <f t="shared" si="4"/>
        <v>87.751000000000005</v>
      </c>
      <c r="P32" s="62">
        <f t="shared" si="4"/>
        <v>81.269000000000005</v>
      </c>
      <c r="Q32" s="62">
        <f t="shared" si="4"/>
        <v>106.95</v>
      </c>
      <c r="R32" s="62">
        <f t="shared" si="4"/>
        <v>186.316</v>
      </c>
      <c r="S32" s="62">
        <f t="shared" si="4"/>
        <v>165.572</v>
      </c>
      <c r="T32" s="62">
        <f t="shared" si="4"/>
        <v>145.90899999999999</v>
      </c>
      <c r="U32" s="62">
        <f t="shared" si="4"/>
        <v>239.321</v>
      </c>
      <c r="V32" s="62">
        <f t="shared" si="4"/>
        <v>188.03399999999999</v>
      </c>
      <c r="W32" s="62">
        <f t="shared" si="4"/>
        <v>2.2440000000000002</v>
      </c>
      <c r="X32" s="62">
        <f t="shared" si="4"/>
        <v>118.39</v>
      </c>
      <c r="Y32" s="62">
        <f t="shared" si="4"/>
        <v>49.08</v>
      </c>
      <c r="Z32" s="63" t="str">
        <f t="shared" si="4"/>
        <v/>
      </c>
      <c r="AA32" s="64">
        <f>SUM(AA29:AA31)</f>
        <v>1434.2729999999997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2.6</v>
      </c>
      <c r="W39" s="99">
        <v>201</v>
      </c>
      <c r="X39" s="99"/>
      <c r="Y39" s="99"/>
      <c r="Z39" s="100"/>
      <c r="AA39" s="79">
        <f t="shared" si="5"/>
        <v>203.6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2.6</v>
      </c>
      <c r="W40" s="88">
        <f t="shared" si="6"/>
        <v>201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6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2.6</v>
      </c>
      <c r="W47" s="99">
        <v>201</v>
      </c>
      <c r="X47" s="99"/>
      <c r="Y47" s="99"/>
      <c r="Z47" s="100"/>
      <c r="AA47" s="79">
        <f t="shared" si="7"/>
        <v>203.6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2.6</v>
      </c>
      <c r="W49" s="88">
        <f t="shared" si="8"/>
        <v>201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209.6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63.436999999999998</v>
      </c>
      <c r="O52" s="88">
        <f t="shared" si="10"/>
        <v>87.751000000000005</v>
      </c>
      <c r="P52" s="88">
        <f t="shared" si="10"/>
        <v>87.269000000000005</v>
      </c>
      <c r="Q52" s="88">
        <f t="shared" si="10"/>
        <v>106.94999999999999</v>
      </c>
      <c r="R52" s="88">
        <f t="shared" si="10"/>
        <v>186.31600000000003</v>
      </c>
      <c r="S52" s="88">
        <f t="shared" si="10"/>
        <v>165.572</v>
      </c>
      <c r="T52" s="88">
        <f t="shared" si="10"/>
        <v>145.90899999999999</v>
      </c>
      <c r="U52" s="88">
        <f t="shared" si="10"/>
        <v>239.32099999999997</v>
      </c>
      <c r="V52" s="88">
        <f t="shared" si="10"/>
        <v>190.63399999999999</v>
      </c>
      <c r="W52" s="88">
        <f t="shared" si="10"/>
        <v>203.244</v>
      </c>
      <c r="X52" s="88">
        <f t="shared" si="10"/>
        <v>118.38999999999999</v>
      </c>
      <c r="Y52" s="88">
        <f t="shared" si="10"/>
        <v>49.08</v>
      </c>
      <c r="Z52" s="89" t="str">
        <f t="shared" si="10"/>
        <v/>
      </c>
      <c r="AA52" s="104">
        <f>SUM(B52:Z52)</f>
        <v>1643.8729999999996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63.437000000000005</v>
      </c>
      <c r="O4" s="18">
        <v>87.751000000000005</v>
      </c>
      <c r="P4" s="18">
        <v>87.268999999999991</v>
      </c>
      <c r="Q4" s="18">
        <v>106.94999999999999</v>
      </c>
      <c r="R4" s="18">
        <v>186.32499999999999</v>
      </c>
      <c r="S4" s="18">
        <v>165.583</v>
      </c>
      <c r="T4" s="18">
        <v>145.90899999999999</v>
      </c>
      <c r="U4" s="18">
        <v>239.321</v>
      </c>
      <c r="V4" s="18">
        <v>190.60599999999999</v>
      </c>
      <c r="W4" s="18">
        <v>203.27900000000002</v>
      </c>
      <c r="X4" s="18">
        <v>118.39</v>
      </c>
      <c r="Y4" s="18">
        <v>49.08</v>
      </c>
      <c r="Z4" s="19"/>
      <c r="AA4" s="20">
        <f>SUM(B4:Z4)</f>
        <v>1643.8999999999999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14.5</v>
      </c>
      <c r="O7" s="28">
        <v>49.42</v>
      </c>
      <c r="P7" s="28">
        <v>91.87</v>
      </c>
      <c r="Q7" s="28">
        <v>109.07</v>
      </c>
      <c r="R7" s="28">
        <v>120.19</v>
      </c>
      <c r="S7" s="28">
        <v>128.41999999999999</v>
      </c>
      <c r="T7" s="28">
        <v>152.66</v>
      </c>
      <c r="U7" s="28">
        <v>232.85</v>
      </c>
      <c r="V7" s="28">
        <v>200.68</v>
      </c>
      <c r="W7" s="28">
        <v>148.80000000000001</v>
      </c>
      <c r="X7" s="28">
        <v>135.91</v>
      </c>
      <c r="Y7" s="28">
        <v>123.19</v>
      </c>
      <c r="Z7" s="29"/>
      <c r="AA7" s="30">
        <f>IF(SUM(B7:Z7)&lt;&gt;0,AVERAGEIF(B7:Z7,"&lt;&gt;"""),"")</f>
        <v>125.63000000000001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60</v>
      </c>
      <c r="R12" s="52"/>
      <c r="S12" s="52"/>
      <c r="T12" s="52">
        <v>134.946</v>
      </c>
      <c r="U12" s="52">
        <v>228.821</v>
      </c>
      <c r="V12" s="52">
        <v>172</v>
      </c>
      <c r="W12" s="52">
        <v>172</v>
      </c>
      <c r="X12" s="52">
        <v>104.718</v>
      </c>
      <c r="Y12" s="52"/>
      <c r="Z12" s="53"/>
      <c r="AA12" s="54">
        <f t="shared" si="0"/>
        <v>872.48500000000001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22.605</v>
      </c>
      <c r="O14" s="57">
        <v>30.693000000000001</v>
      </c>
      <c r="P14" s="57">
        <v>29.443999999999999</v>
      </c>
      <c r="Q14" s="57">
        <v>2.9660000000000002</v>
      </c>
      <c r="R14" s="57"/>
      <c r="S14" s="57"/>
      <c r="T14" s="57">
        <v>10.5</v>
      </c>
      <c r="U14" s="57">
        <v>10.5</v>
      </c>
      <c r="V14" s="57">
        <v>18.606000000000002</v>
      </c>
      <c r="W14" s="57">
        <v>25.265999999999998</v>
      </c>
      <c r="X14" s="57">
        <v>10.5</v>
      </c>
      <c r="Y14" s="57">
        <v>8.5350000000000001</v>
      </c>
      <c r="Z14" s="58"/>
      <c r="AA14" s="59">
        <f t="shared" si="0"/>
        <v>169.61499999999998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22.605</v>
      </c>
      <c r="O16" s="62">
        <f t="shared" si="1"/>
        <v>30.693000000000001</v>
      </c>
      <c r="P16" s="62">
        <f t="shared" si="1"/>
        <v>29.443999999999999</v>
      </c>
      <c r="Q16" s="62">
        <f t="shared" si="1"/>
        <v>62.966000000000001</v>
      </c>
      <c r="R16" s="62">
        <f t="shared" si="1"/>
        <v>0</v>
      </c>
      <c r="S16" s="62">
        <f t="shared" si="1"/>
        <v>0</v>
      </c>
      <c r="T16" s="62">
        <f t="shared" si="1"/>
        <v>145.446</v>
      </c>
      <c r="U16" s="62">
        <f t="shared" si="1"/>
        <v>239.321</v>
      </c>
      <c r="V16" s="62">
        <f t="shared" si="1"/>
        <v>190.60599999999999</v>
      </c>
      <c r="W16" s="62">
        <f t="shared" si="1"/>
        <v>197.26599999999999</v>
      </c>
      <c r="X16" s="62">
        <f t="shared" si="1"/>
        <v>115.218</v>
      </c>
      <c r="Y16" s="62">
        <f t="shared" si="1"/>
        <v>8.5350000000000001</v>
      </c>
      <c r="Z16" s="63" t="str">
        <f t="shared" si="1"/>
        <v/>
      </c>
      <c r="AA16" s="64">
        <f>SUM(AA10:AA15)</f>
        <v>1042.0999999999999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8.8019999999999996</v>
      </c>
      <c r="O20" s="77">
        <v>10.166</v>
      </c>
      <c r="P20" s="77">
        <v>12.715999999999999</v>
      </c>
      <c r="Q20" s="77">
        <v>4.556</v>
      </c>
      <c r="R20" s="77"/>
      <c r="S20" s="77"/>
      <c r="T20" s="77"/>
      <c r="U20" s="77"/>
      <c r="V20" s="77"/>
      <c r="W20" s="77">
        <v>3.7</v>
      </c>
      <c r="X20" s="77"/>
      <c r="Y20" s="77"/>
      <c r="Z20" s="78"/>
      <c r="AA20" s="79">
        <f t="shared" si="2"/>
        <v>39.94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32.03</v>
      </c>
      <c r="O21" s="81">
        <v>46.892000000000003</v>
      </c>
      <c r="P21" s="81">
        <v>45.108999999999995</v>
      </c>
      <c r="Q21" s="81">
        <v>39.427999999999997</v>
      </c>
      <c r="R21" s="81">
        <v>46.224999999999994</v>
      </c>
      <c r="S21" s="81">
        <v>21.983000000000001</v>
      </c>
      <c r="T21" s="81">
        <v>0.46300000000000002</v>
      </c>
      <c r="U21" s="81"/>
      <c r="V21" s="81"/>
      <c r="W21" s="81">
        <v>2.3129999999999997</v>
      </c>
      <c r="X21" s="81">
        <v>3.1720000000000002</v>
      </c>
      <c r="Y21" s="81">
        <v>40.545000000000002</v>
      </c>
      <c r="Z21" s="78"/>
      <c r="AA21" s="79">
        <f t="shared" si="2"/>
        <v>278.15999999999997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40.832000000000001</v>
      </c>
      <c r="O26" s="88">
        <f t="shared" si="3"/>
        <v>57.058000000000007</v>
      </c>
      <c r="P26" s="88">
        <f t="shared" si="3"/>
        <v>57.824999999999996</v>
      </c>
      <c r="Q26" s="88">
        <f t="shared" si="3"/>
        <v>43.983999999999995</v>
      </c>
      <c r="R26" s="88">
        <f t="shared" si="3"/>
        <v>46.224999999999994</v>
      </c>
      <c r="S26" s="88">
        <f t="shared" si="3"/>
        <v>21.983000000000001</v>
      </c>
      <c r="T26" s="88">
        <f t="shared" si="3"/>
        <v>0.46300000000000002</v>
      </c>
      <c r="U26" s="88">
        <f t="shared" si="3"/>
        <v>0</v>
      </c>
      <c r="V26" s="88">
        <f t="shared" si="3"/>
        <v>0</v>
      </c>
      <c r="W26" s="88">
        <f t="shared" si="3"/>
        <v>6.0129999999999999</v>
      </c>
      <c r="X26" s="88">
        <f t="shared" si="3"/>
        <v>3.1720000000000002</v>
      </c>
      <c r="Y26" s="88">
        <f t="shared" si="3"/>
        <v>40.545000000000002</v>
      </c>
      <c r="Z26" s="89" t="str">
        <f t="shared" si="3"/>
        <v/>
      </c>
      <c r="AA26" s="90">
        <f>SUM(AA19:AA25)</f>
        <v>318.09999999999997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63.436999999999998</v>
      </c>
      <c r="O30" s="77">
        <v>87.751000000000005</v>
      </c>
      <c r="P30" s="77">
        <v>87.269000000000005</v>
      </c>
      <c r="Q30" s="77">
        <v>106.95</v>
      </c>
      <c r="R30" s="77">
        <v>46.225000000000001</v>
      </c>
      <c r="S30" s="77">
        <v>21.983000000000001</v>
      </c>
      <c r="T30" s="77">
        <v>145.90899999999999</v>
      </c>
      <c r="U30" s="77">
        <v>239.321</v>
      </c>
      <c r="V30" s="77">
        <v>190.60599999999999</v>
      </c>
      <c r="W30" s="77">
        <v>203.279</v>
      </c>
      <c r="X30" s="77">
        <v>118.39</v>
      </c>
      <c r="Y30" s="77">
        <v>49.08</v>
      </c>
      <c r="Z30" s="78"/>
      <c r="AA30" s="79">
        <f>SUM(B30:Z30)</f>
        <v>1360.2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63.436999999999998</v>
      </c>
      <c r="O32" s="62">
        <f t="shared" si="4"/>
        <v>87.751000000000005</v>
      </c>
      <c r="P32" s="62">
        <f t="shared" si="4"/>
        <v>87.269000000000005</v>
      </c>
      <c r="Q32" s="62">
        <f t="shared" si="4"/>
        <v>106.95</v>
      </c>
      <c r="R32" s="62">
        <f t="shared" si="4"/>
        <v>46.225000000000001</v>
      </c>
      <c r="S32" s="62">
        <f t="shared" si="4"/>
        <v>21.983000000000001</v>
      </c>
      <c r="T32" s="62">
        <f t="shared" si="4"/>
        <v>145.90899999999999</v>
      </c>
      <c r="U32" s="62">
        <f t="shared" si="4"/>
        <v>239.321</v>
      </c>
      <c r="V32" s="62">
        <f t="shared" si="4"/>
        <v>190.60599999999999</v>
      </c>
      <c r="W32" s="62">
        <f t="shared" si="4"/>
        <v>203.279</v>
      </c>
      <c r="X32" s="62">
        <f t="shared" si="4"/>
        <v>118.39</v>
      </c>
      <c r="Y32" s="62">
        <f t="shared" si="4"/>
        <v>49.08</v>
      </c>
      <c r="Z32" s="63" t="str">
        <f t="shared" si="4"/>
        <v/>
      </c>
      <c r="AA32" s="64">
        <f>SUM(AA29:AA31)</f>
        <v>1360.2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140.1</v>
      </c>
      <c r="S39" s="99">
        <v>143.6</v>
      </c>
      <c r="T39" s="99"/>
      <c r="U39" s="99"/>
      <c r="V39" s="99"/>
      <c r="W39" s="99"/>
      <c r="X39" s="99"/>
      <c r="Y39" s="99"/>
      <c r="Z39" s="100"/>
      <c r="AA39" s="79">
        <f t="shared" si="5"/>
        <v>283.7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140.1</v>
      </c>
      <c r="S40" s="88">
        <f t="shared" si="6"/>
        <v>143.6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140.1</v>
      </c>
      <c r="S47" s="99">
        <v>143.6</v>
      </c>
      <c r="T47" s="99"/>
      <c r="U47" s="99"/>
      <c r="V47" s="99"/>
      <c r="W47" s="99"/>
      <c r="X47" s="99"/>
      <c r="Y47" s="99"/>
      <c r="Z47" s="100"/>
      <c r="AA47" s="79">
        <f t="shared" si="7"/>
        <v>283.7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140.1</v>
      </c>
      <c r="S49" s="88">
        <f t="shared" si="8"/>
        <v>143.6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283.7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63.436999999999998</v>
      </c>
      <c r="O52" s="88">
        <f t="shared" si="10"/>
        <v>87.751000000000005</v>
      </c>
      <c r="P52" s="88">
        <f t="shared" si="10"/>
        <v>87.268999999999991</v>
      </c>
      <c r="Q52" s="88">
        <f t="shared" si="10"/>
        <v>106.94999999999999</v>
      </c>
      <c r="R52" s="88">
        <f t="shared" si="10"/>
        <v>186.32499999999999</v>
      </c>
      <c r="S52" s="88">
        <f t="shared" si="10"/>
        <v>165.583</v>
      </c>
      <c r="T52" s="88">
        <f t="shared" si="10"/>
        <v>145.90899999999999</v>
      </c>
      <c r="U52" s="88">
        <f t="shared" si="10"/>
        <v>239.321</v>
      </c>
      <c r="V52" s="88">
        <f t="shared" si="10"/>
        <v>190.60599999999999</v>
      </c>
      <c r="W52" s="88">
        <f t="shared" si="10"/>
        <v>203.279</v>
      </c>
      <c r="X52" s="88">
        <f t="shared" si="10"/>
        <v>118.39</v>
      </c>
      <c r="Y52" s="88">
        <f t="shared" si="10"/>
        <v>49.08</v>
      </c>
      <c r="Z52" s="89" t="str">
        <f t="shared" si="10"/>
        <v/>
      </c>
      <c r="AA52" s="104">
        <f>SUM(B52:Z52)</f>
        <v>1643.8999999999999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-6</v>
      </c>
      <c r="Q4" s="18"/>
      <c r="R4" s="18">
        <v>140.1</v>
      </c>
      <c r="S4" s="18">
        <v>143.6</v>
      </c>
      <c r="T4" s="18"/>
      <c r="U4" s="18"/>
      <c r="V4" s="18">
        <v>-2.6</v>
      </c>
      <c r="W4" s="18">
        <v>-201</v>
      </c>
      <c r="X4" s="18"/>
      <c r="Y4" s="18"/>
      <c r="Z4" s="19"/>
      <c r="AA4" s="111">
        <f>SUM(B4:Z4)</f>
        <v>74.099999999999966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14.5</v>
      </c>
      <c r="O7" s="117">
        <v>49.42</v>
      </c>
      <c r="P7" s="117">
        <v>91.87</v>
      </c>
      <c r="Q7" s="117">
        <v>109.07</v>
      </c>
      <c r="R7" s="117">
        <v>120.19</v>
      </c>
      <c r="S7" s="117">
        <v>128.41999999999999</v>
      </c>
      <c r="T7" s="117">
        <v>152.66</v>
      </c>
      <c r="U7" s="117">
        <v>232.85</v>
      </c>
      <c r="V7" s="117">
        <v>200.68</v>
      </c>
      <c r="W7" s="117">
        <v>148.80000000000001</v>
      </c>
      <c r="X7" s="117">
        <v>135.91</v>
      </c>
      <c r="Y7" s="117">
        <v>123.19</v>
      </c>
      <c r="Z7" s="118"/>
      <c r="AA7" s="119">
        <f>IF(SUM(B7:Z7)&lt;&gt;0,AVERAGEIF(B7:Z7,"&lt;&gt;"""),"")</f>
        <v>125.63000000000001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6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2.6</v>
      </c>
      <c r="W15" s="133">
        <v>201</v>
      </c>
      <c r="X15" s="133"/>
      <c r="Y15" s="133"/>
      <c r="Z15" s="131"/>
      <c r="AA15" s="132">
        <f t="shared" si="0"/>
        <v>203.6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2.6</v>
      </c>
      <c r="W16" s="135">
        <f t="shared" si="1"/>
        <v>201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140.1</v>
      </c>
      <c r="S23" s="133">
        <v>143.6</v>
      </c>
      <c r="T23" s="133"/>
      <c r="U23" s="133"/>
      <c r="V23" s="133"/>
      <c r="W23" s="133"/>
      <c r="X23" s="133"/>
      <c r="Y23" s="133"/>
      <c r="Z23" s="131"/>
      <c r="AA23" s="132">
        <f t="shared" si="2"/>
        <v>283.7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140.1</v>
      </c>
      <c r="S24" s="135">
        <f t="shared" si="3"/>
        <v>143.6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2024-08-31T08:30:50Z</dcterms:created>
  <dcterms:modified xsi:type="dcterms:W3CDTF">2024-08-31T08:30:52Z</dcterms:modified>
</cp:coreProperties>
</file>