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<sst xmlns="http://schemas.openxmlformats.org/spreadsheetml/2006/main" count="119" uniqueCount="54">
  <si>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30/08/2024 11:33:55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</si>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</sst>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8C-4A97-BD41-B4524AB82A6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8C-4A97-BD41-B4524AB82A6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28.213999999999999</c:v>
                </c:pt>
                <c:pt idx="13">
                  <c:v>27.062999999999999</c:v>
                </c:pt>
                <c:pt idx="14">
                  <c:v>25.257000000000001</c:v>
                </c:pt>
                <c:pt idx="15">
                  <c:v>23.904</c:v>
                </c:pt>
                <c:pt idx="16">
                  <c:v>23.38</c:v>
                </c:pt>
                <c:pt idx="17">
                  <c:v>23.122</c:v>
                </c:pt>
                <c:pt idx="19">
                  <c:v>4</c:v>
                </c:pt>
                <c:pt idx="20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8C-4A97-BD41-B4524AB82A6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53.231999999999999</c:v>
                </c:pt>
                <c:pt idx="13">
                  <c:v>52.503999999999998</c:v>
                </c:pt>
                <c:pt idx="14">
                  <c:v>71.838999999999999</c:v>
                </c:pt>
                <c:pt idx="15">
                  <c:v>75.600999999999999</c:v>
                </c:pt>
                <c:pt idx="16">
                  <c:v>98.736999999999995</c:v>
                </c:pt>
                <c:pt idx="17">
                  <c:v>44.866999999999997</c:v>
                </c:pt>
                <c:pt idx="18">
                  <c:v>30.469000000000001</c:v>
                </c:pt>
                <c:pt idx="19">
                  <c:v>39.305</c:v>
                </c:pt>
                <c:pt idx="20">
                  <c:v>43.13</c:v>
                </c:pt>
                <c:pt idx="21">
                  <c:v>30</c:v>
                </c:pt>
                <c:pt idx="22">
                  <c:v>30</c:v>
                </c:pt>
                <c:pt idx="23">
                  <c:v>68.34899999999999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8C-4A97-BD41-B4524AB82A6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78C-4A97-BD41-B4524AB82A6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78C-4A97-BD41-B4524AB82A6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78C-4A97-BD41-B4524AB82A6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12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8C-4A97-BD41-B4524AB82A6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78C-4A97-BD41-B4524AB82A6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13.417</c:v>
                </c:pt>
                <c:pt idx="14">
                  <c:v>15.417</c:v>
                </c:pt>
                <c:pt idx="15">
                  <c:v>17.155999999999999</c:v>
                </c:pt>
                <c:pt idx="16">
                  <c:v>58.165999999999997</c:v>
                </c:pt>
                <c:pt idx="18">
                  <c:v>0.57599999999999996</c:v>
                </c:pt>
                <c:pt idx="20">
                  <c:v>50</c:v>
                </c:pt>
                <c:pt idx="21">
                  <c:v>71</c:v>
                </c:pt>
                <c:pt idx="22">
                  <c:v>66.771000000000001</c:v>
                </c:pt>
                <c:pt idx="23">
                  <c:v>13.275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8C-4A97-BD41-B4524AB82A6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8C-4A97-BD41-B4524AB82A6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24.148000000000003</c:v>
                </c:pt>
                <c:pt idx="13">
                  <c:v>38.152000000000001</c:v>
                </c:pt>
                <c:pt idx="14">
                  <c:v>29.975999999999999</c:v>
                </c:pt>
                <c:pt idx="15">
                  <c:v>78.360000000000014</c:v>
                </c:pt>
                <c:pt idx="16">
                  <c:v>69.027000000000001</c:v>
                </c:pt>
                <c:pt idx="17">
                  <c:v>11.044</c:v>
                </c:pt>
                <c:pt idx="18">
                  <c:v>24.636000000000003</c:v>
                </c:pt>
                <c:pt idx="19">
                  <c:v>3.532</c:v>
                </c:pt>
                <c:pt idx="20">
                  <c:v>12.755000000000001</c:v>
                </c:pt>
                <c:pt idx="21">
                  <c:v>3.173</c:v>
                </c:pt>
                <c:pt idx="22">
                  <c:v>8.2200000000000006</c:v>
                </c:pt>
                <c:pt idx="23">
                  <c:v>5.3419999999999996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8C-4A97-BD41-B4524AB82A6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78C-4A97-BD41-B4524AB82A6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78C-4A97-BD41-B4524AB82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90.84</c:v>
                </c:pt>
                <c:pt idx="13">
                  <c:v>93.05</c:v>
                </c:pt>
                <c:pt idx="14">
                  <c:v>100.25</c:v>
                </c:pt>
                <c:pt idx="15">
                  <c:v>119.12</c:v>
                </c:pt>
                <c:pt idx="16">
                  <c:v>124.95</c:v>
                </c:pt>
                <c:pt idx="17">
                  <c:v>148.69</c:v>
                </c:pt>
                <c:pt idx="18">
                  <c:v>329.13</c:v>
                </c:pt>
                <c:pt idx="19">
                  <c:v>507.76</c:v>
                </c:pt>
                <c:pt idx="20">
                  <c:v>219.68</c:v>
                </c:pt>
                <c:pt idx="21">
                  <c:v>167</c:v>
                </c:pt>
                <c:pt idx="22">
                  <c:v>140.84</c:v>
                </c:pt>
                <c:pt idx="23">
                  <c:v>113.62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78C-4A97-BD41-B4524AB82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FA-4D5B-85F3-9BA24626C0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8FA-4D5B-85F3-9BA24626C0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</c:v>
                </c:pt>
                <c:pt idx="13">
                  <c:v>1.08</c:v>
                </c:pt>
                <c:pt idx="14">
                  <c:v>5.085</c:v>
                </c:pt>
                <c:pt idx="15">
                  <c:v>2.1150000000000002</c:v>
                </c:pt>
                <c:pt idx="17">
                  <c:v>6.0369999999999999</c:v>
                </c:pt>
                <c:pt idx="18">
                  <c:v>8.3889999999999993</c:v>
                </c:pt>
                <c:pt idx="19">
                  <c:v>8.2949999999999999</c:v>
                </c:pt>
                <c:pt idx="20">
                  <c:v>6.8529999999999998</c:v>
                </c:pt>
                <c:pt idx="21">
                  <c:v>5.3109999999999999</c:v>
                </c:pt>
                <c:pt idx="22">
                  <c:v>6.0430000000000001</c:v>
                </c:pt>
                <c:pt idx="23">
                  <c:v>6.5939999999999994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FA-4D5B-85F3-9BA24626C0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39.841999999999999</c:v>
                </c:pt>
                <c:pt idx="13">
                  <c:v>40.456000000000003</c:v>
                </c:pt>
                <c:pt idx="14">
                  <c:v>56.673000000000002</c:v>
                </c:pt>
                <c:pt idx="15">
                  <c:v>34.798999999999999</c:v>
                </c:pt>
                <c:pt idx="16">
                  <c:v>15.92</c:v>
                </c:pt>
                <c:pt idx="17">
                  <c:v>58.71</c:v>
                </c:pt>
                <c:pt idx="18">
                  <c:v>40.808999999999997</c:v>
                </c:pt>
                <c:pt idx="19">
                  <c:v>34.597000000000001</c:v>
                </c:pt>
                <c:pt idx="20">
                  <c:v>36.454000000000001</c:v>
                </c:pt>
                <c:pt idx="21">
                  <c:v>35.875</c:v>
                </c:pt>
                <c:pt idx="22">
                  <c:v>35.086999999999996</c:v>
                </c:pt>
                <c:pt idx="23">
                  <c:v>7.6319999999999997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FA-4D5B-85F3-9BA24626C0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8FA-4D5B-85F3-9BA24626C0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FA-4D5B-85F3-9BA24626C0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8FA-4D5B-85F3-9BA24626C0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2">
                  <c:v>16.094999999999999</c:v>
                </c:pt>
                <c:pt idx="13">
                  <c:v>89.6</c:v>
                </c:pt>
                <c:pt idx="14">
                  <c:v>67.031000000000006</c:v>
                </c:pt>
                <c:pt idx="17">
                  <c:v>11.853</c:v>
                </c:pt>
                <c:pt idx="18">
                  <c:v>8.1000000000000003E-2</c:v>
                </c:pt>
                <c:pt idx="19">
                  <c:v>2.9000000000000001E-2</c:v>
                </c:pt>
                <c:pt idx="23">
                  <c:v>53.750999999999998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FA-4D5B-85F3-9BA24626C0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FA-4D5B-85F3-9BA24626C0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8FA-4D5B-85F3-9BA24626C01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13.7</c:v>
                </c:pt>
                <c:pt idx="15">
                  <c:v>158.1</c:v>
                </c:pt>
                <c:pt idx="16">
                  <c:v>233.4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62.8</c:v>
                </c:pt>
                <c:pt idx="21">
                  <c:v>62.8</c:v>
                </c:pt>
                <c:pt idx="22">
                  <c:v>113.9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FA-4D5B-85F3-9BA24626C0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47.657000000000004</c:v>
                </c:pt>
                <c:pt idx="17">
                  <c:v>14.433000000000002</c:v>
                </c:pt>
                <c:pt idx="18">
                  <c:v>6.4019999999999992</c:v>
                </c:pt>
                <c:pt idx="19">
                  <c:v>3.9160000000000004</c:v>
                </c:pt>
                <c:pt idx="21">
                  <c:v>0.16</c:v>
                </c:pt>
                <c:pt idx="23">
                  <c:v>18.989000000000001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FA-4D5B-85F3-9BA24626C0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FA-4D5B-85F3-9BA24626C0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8FA-4D5B-85F3-9BA24626C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90.84</c:v>
                </c:pt>
                <c:pt idx="13">
                  <c:v>93.05</c:v>
                </c:pt>
                <c:pt idx="14">
                  <c:v>100.25</c:v>
                </c:pt>
                <c:pt idx="15">
                  <c:v>119.12</c:v>
                </c:pt>
                <c:pt idx="16">
                  <c:v>124.95</c:v>
                </c:pt>
                <c:pt idx="17">
                  <c:v>148.69</c:v>
                </c:pt>
                <c:pt idx="18">
                  <c:v>329.13</c:v>
                </c:pt>
                <c:pt idx="19">
                  <c:v>507.76</c:v>
                </c:pt>
                <c:pt idx="20">
                  <c:v>219.68</c:v>
                </c:pt>
                <c:pt idx="21">
                  <c:v>167</c:v>
                </c:pt>
                <c:pt idx="22">
                  <c:v>140.84</c:v>
                </c:pt>
                <c:pt idx="23">
                  <c:v>113.62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FA-4D5B-85F3-9BA24626C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105.59399999999999</v>
      </c>
      <c r="O4" s="18">
        <v>131.136</v>
      </c>
      <c r="P4" s="18">
        <v>142.48900000000003</v>
      </c>
      <c r="Q4" s="18">
        <v>195.02100000000002</v>
      </c>
      <c r="R4" s="18">
        <v>249.30999999999997</v>
      </c>
      <c r="S4" s="18">
        <v>91.032999999999987</v>
      </c>
      <c r="T4" s="18">
        <v>55.681000000000004</v>
      </c>
      <c r="U4" s="18">
        <v>46.836999999999996</v>
      </c>
      <c r="V4" s="18">
        <v>106.105</v>
      </c>
      <c r="W4" s="18">
        <v>104.173</v>
      </c>
      <c r="X4" s="18">
        <v>154.99100000000001</v>
      </c>
      <c r="Y4" s="18">
        <v>86.965999999999994</v>
      </c>
      <c r="Z4" s="19"/>
      <c r="AA4" s="20">
        <f>SUM(B4:Z4)</f>
        <v>1469.3359999999998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90.84</v>
      </c>
      <c r="O7" s="28">
        <v>93.05</v>
      </c>
      <c r="P7" s="28">
        <v>100.25</v>
      </c>
      <c r="Q7" s="28">
        <v>119.12</v>
      </c>
      <c r="R7" s="28">
        <v>124.95</v>
      </c>
      <c r="S7" s="28">
        <v>148.69</v>
      </c>
      <c r="T7" s="28">
        <v>329.13</v>
      </c>
      <c r="U7" s="28">
        <v>507.76</v>
      </c>
      <c r="V7" s="28">
        <v>219.68</v>
      </c>
      <c r="W7" s="28">
        <v>167</v>
      </c>
      <c r="X7" s="28">
        <v>140.84</v>
      </c>
      <c r="Y7" s="28">
        <v>113.62</v>
      </c>
      <c r="Z7" s="29"/>
      <c r="AA7" s="30">
        <f>IF(SUM(B7:Z7)&lt;&gt;0,AVERAGEIF(B7:Z7,"&lt;&gt;"""),"")</f>
        <v>179.57749999999999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12</v>
      </c>
      <c r="T10" s="42"/>
      <c r="U10" s="42"/>
      <c r="V10" s="42"/>
      <c r="W10" s="42"/>
      <c r="X10" s="42">
        <v>50</v>
      </c>
      <c r="Y10" s="42"/>
      <c r="Z10" s="43"/>
      <c r="AA10" s="44">
        <f t="shared" ref="AA10:AA15" si="0">SUM(B10:Z10)</f>
        <v>62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13.417</v>
      </c>
      <c r="P12" s="52">
        <v>15.417</v>
      </c>
      <c r="Q12" s="52">
        <v>17.155999999999999</v>
      </c>
      <c r="R12" s="52">
        <v>58.165999999999997</v>
      </c>
      <c r="S12" s="52"/>
      <c r="T12" s="52">
        <v>0.57599999999999996</v>
      </c>
      <c r="U12" s="52"/>
      <c r="V12" s="52">
        <v>50</v>
      </c>
      <c r="W12" s="52">
        <v>71</v>
      </c>
      <c r="X12" s="52">
        <v>66.771000000000001</v>
      </c>
      <c r="Y12" s="52">
        <v>13.275</v>
      </c>
      <c r="Z12" s="53"/>
      <c r="AA12" s="54">
        <f t="shared" si="0"/>
        <v>305.77799999999996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24.148000000000003</v>
      </c>
      <c r="O14" s="57">
        <v>38.152000000000001</v>
      </c>
      <c r="P14" s="57">
        <v>29.975999999999999</v>
      </c>
      <c r="Q14" s="57">
        <v>78.360000000000014</v>
      </c>
      <c r="R14" s="57">
        <v>69.027000000000001</v>
      </c>
      <c r="S14" s="57">
        <v>11.044</v>
      </c>
      <c r="T14" s="57">
        <v>24.636000000000003</v>
      </c>
      <c r="U14" s="57">
        <v>3.532</v>
      </c>
      <c r="V14" s="57">
        <v>12.755000000000001</v>
      </c>
      <c r="W14" s="57">
        <v>3.173</v>
      </c>
      <c r="X14" s="57">
        <v>8.2200000000000006</v>
      </c>
      <c r="Y14" s="57">
        <v>5.3419999999999996</v>
      </c>
      <c r="Z14" s="58"/>
      <c r="AA14" s="59">
        <f t="shared" si="0"/>
        <v>308.36500000000001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24.148000000000003</v>
      </c>
      <c r="O16" s="62">
        <f t="shared" si="1"/>
        <v>51.569000000000003</v>
      </c>
      <c r="P16" s="62">
        <f t="shared" si="1"/>
        <v>45.393000000000001</v>
      </c>
      <c r="Q16" s="62">
        <f t="shared" si="1"/>
        <v>95.51600000000002</v>
      </c>
      <c r="R16" s="62">
        <f t="shared" si="1"/>
        <v>127.193</v>
      </c>
      <c r="S16" s="62">
        <f t="shared" si="1"/>
        <v>23.044</v>
      </c>
      <c r="T16" s="62">
        <f t="shared" si="1"/>
        <v>25.212000000000003</v>
      </c>
      <c r="U16" s="62">
        <f t="shared" si="1"/>
        <v>3.532</v>
      </c>
      <c r="V16" s="62">
        <f t="shared" si="1"/>
        <v>62.755000000000003</v>
      </c>
      <c r="W16" s="62">
        <f t="shared" si="1"/>
        <v>74.173000000000002</v>
      </c>
      <c r="X16" s="62">
        <f t="shared" si="1"/>
        <v>124.991</v>
      </c>
      <c r="Y16" s="62">
        <f t="shared" si="1"/>
        <v>18.617000000000001</v>
      </c>
      <c r="Z16" s="63" t="str">
        <f t="shared" si="1"/>
        <v/>
      </c>
      <c r="AA16" s="64">
        <f>SUM(AA10:AA15)</f>
        <v>676.14300000000003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28.213999999999999</v>
      </c>
      <c r="O20" s="77">
        <v>27.062999999999999</v>
      </c>
      <c r="P20" s="77">
        <v>25.257000000000001</v>
      </c>
      <c r="Q20" s="77">
        <v>23.904</v>
      </c>
      <c r="R20" s="77">
        <v>23.38</v>
      </c>
      <c r="S20" s="77">
        <v>23.122</v>
      </c>
      <c r="T20" s="77"/>
      <c r="U20" s="77">
        <v>4</v>
      </c>
      <c r="V20" s="77">
        <v>0.22</v>
      </c>
      <c r="W20" s="77"/>
      <c r="X20" s="77"/>
      <c r="Y20" s="77"/>
      <c r="Z20" s="78"/>
      <c r="AA20" s="79">
        <f t="shared" si="2"/>
        <v>155.16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53.231999999999999</v>
      </c>
      <c r="O21" s="81">
        <v>52.503999999999998</v>
      </c>
      <c r="P21" s="81">
        <v>71.838999999999999</v>
      </c>
      <c r="Q21" s="81">
        <v>75.600999999999999</v>
      </c>
      <c r="R21" s="81">
        <v>98.736999999999995</v>
      </c>
      <c r="S21" s="81">
        <v>44.866999999999997</v>
      </c>
      <c r="T21" s="81">
        <v>30.469000000000001</v>
      </c>
      <c r="U21" s="81">
        <v>39.305</v>
      </c>
      <c r="V21" s="81">
        <v>43.13</v>
      </c>
      <c r="W21" s="81">
        <v>30</v>
      </c>
      <c r="X21" s="81">
        <v>30</v>
      </c>
      <c r="Y21" s="81">
        <v>68.34899999999999</v>
      </c>
      <c r="Z21" s="78"/>
      <c r="AA21" s="79">
        <f t="shared" si="2"/>
        <v>638.0329999999999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81.445999999999998</v>
      </c>
      <c r="O26" s="88">
        <f t="shared" si="3"/>
        <v>79.566999999999993</v>
      </c>
      <c r="P26" s="88">
        <f t="shared" si="3"/>
        <v>97.096000000000004</v>
      </c>
      <c r="Q26" s="88">
        <f t="shared" si="3"/>
        <v>99.504999999999995</v>
      </c>
      <c r="R26" s="88">
        <f t="shared" si="3"/>
        <v>122.11699999999999</v>
      </c>
      <c r="S26" s="88">
        <f t="shared" si="3"/>
        <v>67.989000000000004</v>
      </c>
      <c r="T26" s="88">
        <f t="shared" si="3"/>
        <v>30.469000000000001</v>
      </c>
      <c r="U26" s="88">
        <f t="shared" si="3"/>
        <v>43.305</v>
      </c>
      <c r="V26" s="88">
        <f t="shared" si="3"/>
        <v>43.35</v>
      </c>
      <c r="W26" s="88">
        <f t="shared" si="3"/>
        <v>30</v>
      </c>
      <c r="X26" s="88">
        <f t="shared" si="3"/>
        <v>30</v>
      </c>
      <c r="Y26" s="88">
        <f t="shared" si="3"/>
        <v>68.34899999999999</v>
      </c>
      <c r="Z26" s="89" t="str">
        <f t="shared" si="3"/>
        <v/>
      </c>
      <c r="AA26" s="90">
        <f>SUM(AA19:AA25)</f>
        <v>793.19299999999987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105.59399999999999</v>
      </c>
      <c r="O30" s="77">
        <v>131.136</v>
      </c>
      <c r="P30" s="77">
        <v>142.489</v>
      </c>
      <c r="Q30" s="77">
        <v>195.02099999999999</v>
      </c>
      <c r="R30" s="77">
        <v>249.31</v>
      </c>
      <c r="S30" s="77">
        <v>91.033000000000001</v>
      </c>
      <c r="T30" s="77">
        <v>55.680999999999997</v>
      </c>
      <c r="U30" s="77">
        <v>46.837000000000003</v>
      </c>
      <c r="V30" s="77">
        <v>106.105</v>
      </c>
      <c r="W30" s="77">
        <v>104.173</v>
      </c>
      <c r="X30" s="77">
        <v>154.99100000000001</v>
      </c>
      <c r="Y30" s="77">
        <v>86.965999999999994</v>
      </c>
      <c r="Z30" s="78"/>
      <c r="AA30" s="79">
        <f>SUM(B30:Z30)</f>
        <v>1469.3359999999998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105.59399999999999</v>
      </c>
      <c r="O32" s="62">
        <f t="shared" si="4"/>
        <v>131.136</v>
      </c>
      <c r="P32" s="62">
        <f t="shared" si="4"/>
        <v>142.489</v>
      </c>
      <c r="Q32" s="62">
        <f t="shared" si="4"/>
        <v>195.02099999999999</v>
      </c>
      <c r="R32" s="62">
        <f t="shared" si="4"/>
        <v>249.31</v>
      </c>
      <c r="S32" s="62">
        <f t="shared" si="4"/>
        <v>91.033000000000001</v>
      </c>
      <c r="T32" s="62">
        <f t="shared" si="4"/>
        <v>55.680999999999997</v>
      </c>
      <c r="U32" s="62">
        <f t="shared" si="4"/>
        <v>46.837000000000003</v>
      </c>
      <c r="V32" s="62">
        <f t="shared" si="4"/>
        <v>106.105</v>
      </c>
      <c r="W32" s="62">
        <f t="shared" si="4"/>
        <v>104.173</v>
      </c>
      <c r="X32" s="62">
        <f t="shared" si="4"/>
        <v>154.99100000000001</v>
      </c>
      <c r="Y32" s="62">
        <f t="shared" si="4"/>
        <v>86.965999999999994</v>
      </c>
      <c r="Z32" s="63" t="str">
        <f t="shared" si="4"/>
        <v/>
      </c>
      <c r="AA32" s="64">
        <f>SUM(AA29:AA31)</f>
        <v>1469.3359999999998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105.59399999999999</v>
      </c>
      <c r="O52" s="88">
        <f t="shared" si="10"/>
        <v>131.136</v>
      </c>
      <c r="P52" s="88">
        <f t="shared" si="10"/>
        <v>142.489</v>
      </c>
      <c r="Q52" s="88">
        <f t="shared" si="10"/>
        <v>195.02100000000002</v>
      </c>
      <c r="R52" s="88">
        <f t="shared" si="10"/>
        <v>249.31</v>
      </c>
      <c r="S52" s="88">
        <f t="shared" si="10"/>
        <v>91.033000000000001</v>
      </c>
      <c r="T52" s="88">
        <f t="shared" si="10"/>
        <v>55.681000000000004</v>
      </c>
      <c r="U52" s="88">
        <f t="shared" si="10"/>
        <v>46.837000000000003</v>
      </c>
      <c r="V52" s="88">
        <f t="shared" si="10"/>
        <v>106.105</v>
      </c>
      <c r="W52" s="88">
        <f t="shared" si="10"/>
        <v>104.173</v>
      </c>
      <c r="X52" s="88">
        <f t="shared" si="10"/>
        <v>154.99099999999999</v>
      </c>
      <c r="Y52" s="88">
        <f t="shared" si="10"/>
        <v>86.965999999999994</v>
      </c>
      <c r="Z52" s="89" t="str">
        <f t="shared" si="10"/>
        <v/>
      </c>
      <c r="AA52" s="104">
        <f>SUM(B52:Z52)</f>
        <v>1469.3359999999998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105.59399999999999</v>
      </c>
      <c r="O4" s="18">
        <v>131.136</v>
      </c>
      <c r="P4" s="18">
        <v>142.489</v>
      </c>
      <c r="Q4" s="18">
        <v>195.01400000000001</v>
      </c>
      <c r="R4" s="18">
        <v>249.32</v>
      </c>
      <c r="S4" s="18">
        <v>91.033000000000001</v>
      </c>
      <c r="T4" s="18">
        <v>55.68099999999999</v>
      </c>
      <c r="U4" s="18">
        <v>46.836999999999996</v>
      </c>
      <c r="V4" s="18">
        <v>106.10700000000001</v>
      </c>
      <c r="W4" s="18">
        <v>104.146</v>
      </c>
      <c r="X4" s="18">
        <v>155.03</v>
      </c>
      <c r="Y4" s="18">
        <v>86.965999999999994</v>
      </c>
      <c r="Z4" s="19"/>
      <c r="AA4" s="20">
        <f>SUM(B4:Z4)</f>
        <v>1469.3529999999998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90.84</v>
      </c>
      <c r="O7" s="28">
        <v>93.05</v>
      </c>
      <c r="P7" s="28">
        <v>100.25</v>
      </c>
      <c r="Q7" s="28">
        <v>119.12</v>
      </c>
      <c r="R7" s="28">
        <v>124.95</v>
      </c>
      <c r="S7" s="28">
        <v>148.69</v>
      </c>
      <c r="T7" s="28">
        <v>329.13</v>
      </c>
      <c r="U7" s="28">
        <v>507.76</v>
      </c>
      <c r="V7" s="28">
        <v>219.68</v>
      </c>
      <c r="W7" s="28">
        <v>167</v>
      </c>
      <c r="X7" s="28">
        <v>140.84</v>
      </c>
      <c r="Y7" s="28">
        <v>113.62</v>
      </c>
      <c r="Z7" s="29"/>
      <c r="AA7" s="30">
        <f>IF(SUM(B7:Z7)&lt;&gt;0,AVERAGEIF(B7:Z7,"&lt;&gt;"""),"")</f>
        <v>179.57749999999999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16.094999999999999</v>
      </c>
      <c r="O10" s="42">
        <v>89.6</v>
      </c>
      <c r="P10" s="42">
        <v>67.031000000000006</v>
      </c>
      <c r="Q10" s="42"/>
      <c r="R10" s="42"/>
      <c r="S10" s="42">
        <v>11.853</v>
      </c>
      <c r="T10" s="42">
        <v>8.1000000000000003E-2</v>
      </c>
      <c r="U10" s="42">
        <v>2.9000000000000001E-2</v>
      </c>
      <c r="V10" s="42"/>
      <c r="W10" s="42"/>
      <c r="X10" s="42"/>
      <c r="Y10" s="42">
        <v>53.750999999999998</v>
      </c>
      <c r="Z10" s="43"/>
      <c r="AA10" s="44">
        <f t="shared" ref="AA10:AA15" si="0">SUM(B10:Z10)</f>
        <v>238.44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47.657000000000004</v>
      </c>
      <c r="O14" s="57"/>
      <c r="P14" s="57"/>
      <c r="Q14" s="57"/>
      <c r="R14" s="57"/>
      <c r="S14" s="57">
        <v>14.433000000000002</v>
      </c>
      <c r="T14" s="57">
        <v>6.4019999999999992</v>
      </c>
      <c r="U14" s="57">
        <v>3.9160000000000004</v>
      </c>
      <c r="V14" s="57"/>
      <c r="W14" s="57">
        <v>0.16</v>
      </c>
      <c r="X14" s="57"/>
      <c r="Y14" s="57">
        <v>18.989000000000001</v>
      </c>
      <c r="Z14" s="58"/>
      <c r="AA14" s="59">
        <f t="shared" si="0"/>
        <v>91.557000000000002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63.752000000000002</v>
      </c>
      <c r="O16" s="62">
        <f t="shared" si="1"/>
        <v>89.6</v>
      </c>
      <c r="P16" s="62">
        <f t="shared" si="1"/>
        <v>67.031000000000006</v>
      </c>
      <c r="Q16" s="62">
        <f t="shared" si="1"/>
        <v>0</v>
      </c>
      <c r="R16" s="62">
        <f t="shared" si="1"/>
        <v>0</v>
      </c>
      <c r="S16" s="62">
        <f t="shared" si="1"/>
        <v>26.286000000000001</v>
      </c>
      <c r="T16" s="62">
        <f t="shared" si="1"/>
        <v>6.4829999999999997</v>
      </c>
      <c r="U16" s="62">
        <f t="shared" si="1"/>
        <v>3.9450000000000003</v>
      </c>
      <c r="V16" s="62">
        <f t="shared" si="1"/>
        <v>0</v>
      </c>
      <c r="W16" s="62">
        <f t="shared" si="1"/>
        <v>0.16</v>
      </c>
      <c r="X16" s="62">
        <f t="shared" si="1"/>
        <v>0</v>
      </c>
      <c r="Y16" s="62">
        <f t="shared" si="1"/>
        <v>72.739999999999995</v>
      </c>
      <c r="Z16" s="63" t="str">
        <f t="shared" si="1"/>
        <v/>
      </c>
      <c r="AA16" s="64">
        <f>SUM(AA10:AA15)</f>
        <v>329.99700000000001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</v>
      </c>
      <c r="O20" s="77">
        <v>1.08</v>
      </c>
      <c r="P20" s="77">
        <v>5.085</v>
      </c>
      <c r="Q20" s="77">
        <v>2.1150000000000002</v>
      </c>
      <c r="R20" s="77"/>
      <c r="S20" s="77">
        <v>6.0369999999999999</v>
      </c>
      <c r="T20" s="77">
        <v>8.3889999999999993</v>
      </c>
      <c r="U20" s="77">
        <v>8.2949999999999999</v>
      </c>
      <c r="V20" s="77">
        <v>6.8529999999999998</v>
      </c>
      <c r="W20" s="77">
        <v>5.3109999999999999</v>
      </c>
      <c r="X20" s="77">
        <v>6.0430000000000001</v>
      </c>
      <c r="Y20" s="77">
        <v>6.5939999999999994</v>
      </c>
      <c r="Z20" s="78"/>
      <c r="AA20" s="79">
        <f t="shared" si="2"/>
        <v>57.802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39.841999999999999</v>
      </c>
      <c r="O21" s="81">
        <v>40.456000000000003</v>
      </c>
      <c r="P21" s="81">
        <v>56.673000000000002</v>
      </c>
      <c r="Q21" s="81">
        <v>34.798999999999999</v>
      </c>
      <c r="R21" s="81">
        <v>15.92</v>
      </c>
      <c r="S21" s="81">
        <v>58.71</v>
      </c>
      <c r="T21" s="81">
        <v>40.808999999999997</v>
      </c>
      <c r="U21" s="81">
        <v>34.597000000000001</v>
      </c>
      <c r="V21" s="81">
        <v>36.454000000000001</v>
      </c>
      <c r="W21" s="81">
        <v>35.875</v>
      </c>
      <c r="X21" s="81">
        <v>35.086999999999996</v>
      </c>
      <c r="Y21" s="81">
        <v>7.6319999999999997</v>
      </c>
      <c r="Z21" s="78"/>
      <c r="AA21" s="79">
        <f t="shared" si="2"/>
        <v>436.85399999999998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41.841999999999999</v>
      </c>
      <c r="O26" s="88">
        <f t="shared" si="3"/>
        <v>41.536000000000001</v>
      </c>
      <c r="P26" s="88">
        <f t="shared" si="3"/>
        <v>61.758000000000003</v>
      </c>
      <c r="Q26" s="88">
        <f t="shared" si="3"/>
        <v>36.914000000000001</v>
      </c>
      <c r="R26" s="88">
        <f t="shared" si="3"/>
        <v>15.92</v>
      </c>
      <c r="S26" s="88">
        <f t="shared" si="3"/>
        <v>64.747</v>
      </c>
      <c r="T26" s="88">
        <f t="shared" si="3"/>
        <v>49.197999999999993</v>
      </c>
      <c r="U26" s="88">
        <f t="shared" si="3"/>
        <v>42.892000000000003</v>
      </c>
      <c r="V26" s="88">
        <f t="shared" si="3"/>
        <v>43.307000000000002</v>
      </c>
      <c r="W26" s="88">
        <f t="shared" si="3"/>
        <v>41.186</v>
      </c>
      <c r="X26" s="88">
        <f t="shared" si="3"/>
        <v>41.129999999999995</v>
      </c>
      <c r="Y26" s="88">
        <f t="shared" si="3"/>
        <v>14.225999999999999</v>
      </c>
      <c r="Z26" s="89" t="str">
        <f t="shared" si="3"/>
        <v/>
      </c>
      <c r="AA26" s="90">
        <f>SUM(AA19:AA25)</f>
        <v>494.65600000000001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105.59399999999999</v>
      </c>
      <c r="O30" s="77">
        <v>131.136</v>
      </c>
      <c r="P30" s="77">
        <v>128.78899999999999</v>
      </c>
      <c r="Q30" s="77">
        <v>36.914000000000001</v>
      </c>
      <c r="R30" s="77">
        <v>15.92</v>
      </c>
      <c r="S30" s="77">
        <v>91.033000000000001</v>
      </c>
      <c r="T30" s="77">
        <v>55.680999999999997</v>
      </c>
      <c r="U30" s="77">
        <v>46.837000000000003</v>
      </c>
      <c r="V30" s="77">
        <v>43.307000000000002</v>
      </c>
      <c r="W30" s="77">
        <v>41.345999999999997</v>
      </c>
      <c r="X30" s="77">
        <v>41.13</v>
      </c>
      <c r="Y30" s="77">
        <v>86.965999999999994</v>
      </c>
      <c r="Z30" s="78"/>
      <c r="AA30" s="79">
        <f>SUM(B30:Z30)</f>
        <v>824.65300000000002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105.59399999999999</v>
      </c>
      <c r="O32" s="62">
        <f t="shared" si="4"/>
        <v>131.136</v>
      </c>
      <c r="P32" s="62">
        <f t="shared" si="4"/>
        <v>128.78899999999999</v>
      </c>
      <c r="Q32" s="62">
        <f t="shared" si="4"/>
        <v>36.914000000000001</v>
      </c>
      <c r="R32" s="62">
        <f t="shared" si="4"/>
        <v>15.92</v>
      </c>
      <c r="S32" s="62">
        <f t="shared" si="4"/>
        <v>91.033000000000001</v>
      </c>
      <c r="T32" s="62">
        <f t="shared" si="4"/>
        <v>55.680999999999997</v>
      </c>
      <c r="U32" s="62">
        <f t="shared" si="4"/>
        <v>46.837000000000003</v>
      </c>
      <c r="V32" s="62">
        <f t="shared" si="4"/>
        <v>43.307000000000002</v>
      </c>
      <c r="W32" s="62">
        <f t="shared" si="4"/>
        <v>41.345999999999997</v>
      </c>
      <c r="X32" s="62">
        <f t="shared" si="4"/>
        <v>41.13</v>
      </c>
      <c r="Y32" s="62">
        <f t="shared" si="4"/>
        <v>86.965999999999994</v>
      </c>
      <c r="Z32" s="63" t="str">
        <f t="shared" si="4"/>
        <v/>
      </c>
      <c r="AA32" s="64">
        <f>SUM(AA29:AA31)</f>
        <v>824.65300000000002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13.7</v>
      </c>
      <c r="Q39" s="99">
        <v>158.1</v>
      </c>
      <c r="R39" s="99">
        <v>233.4</v>
      </c>
      <c r="S39" s="99"/>
      <c r="T39" s="99"/>
      <c r="U39" s="99"/>
      <c r="V39" s="99">
        <v>62.8</v>
      </c>
      <c r="W39" s="99">
        <v>62.8</v>
      </c>
      <c r="X39" s="99">
        <v>113.9</v>
      </c>
      <c r="Y39" s="99"/>
      <c r="Z39" s="100"/>
      <c r="AA39" s="79">
        <f t="shared" si="5"/>
        <v>644.69999999999993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13.7</v>
      </c>
      <c r="Q40" s="88">
        <f t="shared" si="6"/>
        <v>158.1</v>
      </c>
      <c r="R40" s="88">
        <f t="shared" si="6"/>
        <v>233.4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62.8</v>
      </c>
      <c r="W40" s="88">
        <f t="shared" si="6"/>
        <v>62.8</v>
      </c>
      <c r="X40" s="88">
        <f t="shared" si="6"/>
        <v>113.9</v>
      </c>
      <c r="Y40" s="88">
        <f t="shared" si="6"/>
        <v>0</v>
      </c>
      <c r="Z40" s="89" t="str">
        <f t="shared" si="6"/>
        <v/>
      </c>
      <c r="AA40" s="90">
        <f t="shared" si="5"/>
        <v>644.69999999999993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13.7</v>
      </c>
      <c r="Q47" s="99">
        <v>158.1</v>
      </c>
      <c r="R47" s="99">
        <v>233.4</v>
      </c>
      <c r="S47" s="99"/>
      <c r="T47" s="99"/>
      <c r="U47" s="99"/>
      <c r="V47" s="99">
        <v>62.8</v>
      </c>
      <c r="W47" s="99">
        <v>62.8</v>
      </c>
      <c r="X47" s="99">
        <v>113.9</v>
      </c>
      <c r="Y47" s="99"/>
      <c r="Z47" s="100"/>
      <c r="AA47" s="79">
        <f t="shared" si="7"/>
        <v>644.69999999999993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13.7</v>
      </c>
      <c r="Q49" s="88">
        <f t="shared" si="8"/>
        <v>158.1</v>
      </c>
      <c r="R49" s="88">
        <f t="shared" si="8"/>
        <v>233.4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62.8</v>
      </c>
      <c r="W49" s="88">
        <f t="shared" si="8"/>
        <v>62.8</v>
      </c>
      <c r="X49" s="88">
        <f t="shared" si="8"/>
        <v>113.9</v>
      </c>
      <c r="Y49" s="88">
        <f t="shared" si="8"/>
        <v>0</v>
      </c>
      <c r="Z49" s="89" t="str">
        <f t="shared" si="8"/>
        <v/>
      </c>
      <c r="AA49" s="90">
        <f t="shared" si="7"/>
        <v>644.69999999999993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105.59399999999999</v>
      </c>
      <c r="O52" s="88">
        <f t="shared" si="10"/>
        <v>131.136</v>
      </c>
      <c r="P52" s="88">
        <f t="shared" si="10"/>
        <v>142.489</v>
      </c>
      <c r="Q52" s="88">
        <f t="shared" si="10"/>
        <v>195.01400000000001</v>
      </c>
      <c r="R52" s="88">
        <f t="shared" si="10"/>
        <v>249.32</v>
      </c>
      <c r="S52" s="88">
        <f t="shared" si="10"/>
        <v>91.033000000000001</v>
      </c>
      <c r="T52" s="88">
        <f t="shared" si="10"/>
        <v>55.68099999999999</v>
      </c>
      <c r="U52" s="88">
        <f t="shared" si="10"/>
        <v>46.837000000000003</v>
      </c>
      <c r="V52" s="88">
        <f t="shared" si="10"/>
        <v>106.107</v>
      </c>
      <c r="W52" s="88">
        <f t="shared" si="10"/>
        <v>104.14599999999999</v>
      </c>
      <c r="X52" s="88">
        <f t="shared" si="10"/>
        <v>155.03</v>
      </c>
      <c r="Y52" s="88">
        <f t="shared" si="10"/>
        <v>86.965999999999994</v>
      </c>
      <c r="Z52" s="89" t="str">
        <f t="shared" si="10"/>
        <v/>
      </c>
      <c r="AA52" s="104">
        <f>SUM(B52:Z52)</f>
        <v>1469.3529999999998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13.7</v>
      </c>
      <c r="Q4" s="18">
        <v>158.1</v>
      </c>
      <c r="R4" s="18">
        <v>233.4</v>
      </c>
      <c r="S4" s="18"/>
      <c r="T4" s="18"/>
      <c r="U4" s="18"/>
      <c r="V4" s="18">
        <v>62.8</v>
      </c>
      <c r="W4" s="18">
        <v>62.8</v>
      </c>
      <c r="X4" s="18">
        <v>113.9</v>
      </c>
      <c r="Y4" s="18"/>
      <c r="Z4" s="19"/>
      <c r="AA4" s="111">
        <f>SUM(B4:Z4)</f>
        <v>644.69999999999993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90.84</v>
      </c>
      <c r="O7" s="117">
        <v>93.05</v>
      </c>
      <c r="P7" s="117">
        <v>100.25</v>
      </c>
      <c r="Q7" s="117">
        <v>119.12</v>
      </c>
      <c r="R7" s="117">
        <v>124.95</v>
      </c>
      <c r="S7" s="117">
        <v>148.69</v>
      </c>
      <c r="T7" s="117">
        <v>329.13</v>
      </c>
      <c r="U7" s="117">
        <v>507.76</v>
      </c>
      <c r="V7" s="117">
        <v>219.68</v>
      </c>
      <c r="W7" s="117">
        <v>167</v>
      </c>
      <c r="X7" s="117">
        <v>140.84</v>
      </c>
      <c r="Y7" s="117">
        <v>113.62</v>
      </c>
      <c r="Z7" s="118"/>
      <c r="AA7" s="119">
        <f>IF(SUM(B7:Z7)&lt;&gt;0,AVERAGEIF(B7:Z7,"&lt;&gt;"""),"")</f>
        <v>179.57749999999999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13.7</v>
      </c>
      <c r="Q23" s="133">
        <v>158.1</v>
      </c>
      <c r="R23" s="133">
        <v>233.4</v>
      </c>
      <c r="S23" s="133"/>
      <c r="T23" s="133"/>
      <c r="U23" s="133"/>
      <c r="V23" s="133">
        <v>62.8</v>
      </c>
      <c r="W23" s="133">
        <v>62.8</v>
      </c>
      <c r="X23" s="133">
        <v>113.9</v>
      </c>
      <c r="Y23" s="133"/>
      <c r="Z23" s="131"/>
      <c r="AA23" s="132">
        <f t="shared" si="2"/>
        <v>644.69999999999993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13.7</v>
      </c>
      <c r="Q24" s="135">
        <f t="shared" si="3"/>
        <v>158.1</v>
      </c>
      <c r="R24" s="135">
        <f t="shared" si="3"/>
        <v>233.4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62.8</v>
      </c>
      <c r="W24" s="135">
        <f t="shared" si="3"/>
        <v>62.8</v>
      </c>
      <c r="X24" s="135">
        <f t="shared" si="3"/>
        <v>113.9</v>
      </c>
      <c r="Y24" s="135">
        <f t="shared" si="3"/>
        <v>0</v>
      </c>
      <c r="Z24" s="136" t="str">
        <f t="shared" si="3"/>
        <v/>
      </c>
      <c r="AA24" s="90">
        <f t="shared" si="2"/>
        <v>644.69999999999993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2024-08-30T08:33:55Z</dcterms:created>
  <dcterms:modified xsi:type="dcterms:W3CDTF">2024-08-30T08:33:57Z</dcterms:modified>
</cp:coreProperties>
</file>