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<sst xmlns="http://schemas.openxmlformats.org/spreadsheetml/2006/main" count="119" uniqueCount="54">
  <si>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29/08/2024 11:41:49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</si>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</sst>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48-48F9-A285-FF5834EC3B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48-48F9-A285-FF5834EC3B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13.347999999999999</c:v>
                </c:pt>
                <c:pt idx="13">
                  <c:v>7.05</c:v>
                </c:pt>
                <c:pt idx="14">
                  <c:v>6.774</c:v>
                </c:pt>
                <c:pt idx="15">
                  <c:v>6.5209999999999999</c:v>
                </c:pt>
                <c:pt idx="17">
                  <c:v>1.278</c:v>
                </c:pt>
                <c:pt idx="18">
                  <c:v>0.19500000000000001</c:v>
                </c:pt>
                <c:pt idx="19">
                  <c:v>0.193</c:v>
                </c:pt>
                <c:pt idx="23">
                  <c:v>6.2480000000000002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48-48F9-A285-FF5834EC3B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0.02</c:v>
                </c:pt>
                <c:pt idx="15">
                  <c:v>3.3000000000000002E-2</c:v>
                </c:pt>
                <c:pt idx="17">
                  <c:v>1.4999999999999999E-2</c:v>
                </c:pt>
                <c:pt idx="20">
                  <c:v>9.7170000000000005</c:v>
                </c:pt>
                <c:pt idx="22">
                  <c:v>20.998000000000001</c:v>
                </c:pt>
                <c:pt idx="23">
                  <c:v>44.058999999999997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48-48F9-A285-FF5834EC3B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48-48F9-A285-FF5834EC3B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48-48F9-A285-FF5834EC3B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48-48F9-A285-FF5834EC3B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50</c:v>
                </c:pt>
                <c:pt idx="15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48-48F9-A285-FF5834EC3B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48-48F9-A285-FF5834EC3B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116.77499999999999</c:v>
                </c:pt>
                <c:pt idx="13">
                  <c:v>11</c:v>
                </c:pt>
                <c:pt idx="14">
                  <c:v>8</c:v>
                </c:pt>
                <c:pt idx="15">
                  <c:v>15</c:v>
                </c:pt>
                <c:pt idx="16">
                  <c:v>7.25</c:v>
                </c:pt>
                <c:pt idx="17">
                  <c:v>58.573</c:v>
                </c:pt>
                <c:pt idx="18">
                  <c:v>62</c:v>
                </c:pt>
                <c:pt idx="19">
                  <c:v>64</c:v>
                </c:pt>
                <c:pt idx="20">
                  <c:v>24.954000000000001</c:v>
                </c:pt>
                <c:pt idx="22">
                  <c:v>25.9</c:v>
                </c:pt>
                <c:pt idx="23">
                  <c:v>100.351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48-48F9-A285-FF5834EC3B5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147.30000000000001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86.1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48-48F9-A285-FF5834EC3B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14.423</c:v>
                </c:pt>
                <c:pt idx="13">
                  <c:v>91.022000000000006</c:v>
                </c:pt>
                <c:pt idx="14">
                  <c:v>115.863</c:v>
                </c:pt>
                <c:pt idx="15">
                  <c:v>91.265999999999991</c:v>
                </c:pt>
                <c:pt idx="16">
                  <c:v>1.901</c:v>
                </c:pt>
                <c:pt idx="17">
                  <c:v>13.147000000000002</c:v>
                </c:pt>
                <c:pt idx="18">
                  <c:v>4.6109999999999998</c:v>
                </c:pt>
                <c:pt idx="19">
                  <c:v>9.7189999999999994</c:v>
                </c:pt>
                <c:pt idx="20">
                  <c:v>0.36799999999999999</c:v>
                </c:pt>
                <c:pt idx="23">
                  <c:v>0.23699999999999999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48-48F9-A285-FF5834EC3B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48-48F9-A285-FF5834EC3B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48-48F9-A285-FF5834EC3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111.93</c:v>
                </c:pt>
                <c:pt idx="13">
                  <c:v>123.63</c:v>
                </c:pt>
                <c:pt idx="14">
                  <c:v>132.43</c:v>
                </c:pt>
                <c:pt idx="15">
                  <c:v>133.9</c:v>
                </c:pt>
                <c:pt idx="16">
                  <c:v>142</c:v>
                </c:pt>
                <c:pt idx="17">
                  <c:v>229.34</c:v>
                </c:pt>
                <c:pt idx="18">
                  <c:v>580.66</c:v>
                </c:pt>
                <c:pt idx="19">
                  <c:v>771.63</c:v>
                </c:pt>
                <c:pt idx="20">
                  <c:v>630.76</c:v>
                </c:pt>
                <c:pt idx="21">
                  <c:v>182.17</c:v>
                </c:pt>
                <c:pt idx="22">
                  <c:v>133.9</c:v>
                </c:pt>
                <c:pt idx="23">
                  <c:v>132.81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48-48F9-A285-FF5834EC3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AA-42C0-A520-A3521D58D0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AA-42C0-A520-A3521D58D0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6.0049999999999999</c:v>
                </c:pt>
                <c:pt idx="16">
                  <c:v>20.849999999999998</c:v>
                </c:pt>
                <c:pt idx="17">
                  <c:v>11.104000000000001</c:v>
                </c:pt>
                <c:pt idx="18">
                  <c:v>7.37</c:v>
                </c:pt>
                <c:pt idx="19">
                  <c:v>7.3710000000000004</c:v>
                </c:pt>
                <c:pt idx="20">
                  <c:v>7.07</c:v>
                </c:pt>
                <c:pt idx="21">
                  <c:v>51.885999999999996</c:v>
                </c:pt>
                <c:pt idx="22">
                  <c:v>6.2489999999999997</c:v>
                </c:pt>
                <c:pt idx="23">
                  <c:v>6.0469999999999997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A-42C0-A520-A3521D58D0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127.36699999999999</c:v>
                </c:pt>
                <c:pt idx="13">
                  <c:v>69.275000000000006</c:v>
                </c:pt>
                <c:pt idx="14">
                  <c:v>30.359000000000002</c:v>
                </c:pt>
                <c:pt idx="15">
                  <c:v>35.557000000000002</c:v>
                </c:pt>
                <c:pt idx="16">
                  <c:v>104.95399999999999</c:v>
                </c:pt>
                <c:pt idx="17">
                  <c:v>54.777000000000001</c:v>
                </c:pt>
                <c:pt idx="18">
                  <c:v>18.792999999999999</c:v>
                </c:pt>
                <c:pt idx="19">
                  <c:v>18.971999999999998</c:v>
                </c:pt>
                <c:pt idx="20">
                  <c:v>19.887999999999998</c:v>
                </c:pt>
                <c:pt idx="21">
                  <c:v>18.575000000000003</c:v>
                </c:pt>
                <c:pt idx="22">
                  <c:v>15.08</c:v>
                </c:pt>
                <c:pt idx="23">
                  <c:v>19.234999999999999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A-42C0-A520-A3521D58D0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EAA-42C0-A520-A3521D58D0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AA-42C0-A520-A3521D58D0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AA-42C0-A520-A3521D58D0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EAA-42C0-A520-A3521D58D0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EAA-42C0-A520-A3521D58D0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EAA-42C0-A520-A3521D58D0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39.799999999999997</c:v>
                </c:pt>
                <c:pt idx="14">
                  <c:v>150.30000000000001</c:v>
                </c:pt>
                <c:pt idx="15">
                  <c:v>127.3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55.8</c:v>
                </c:pt>
                <c:pt idx="23">
                  <c:v>169.4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AA-42C0-A520-A3521D58D0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11.173999999999999</c:v>
                </c:pt>
                <c:pt idx="16">
                  <c:v>30.632000000000001</c:v>
                </c:pt>
                <c:pt idx="17">
                  <c:v>7.1319999999999997</c:v>
                </c:pt>
                <c:pt idx="20">
                  <c:v>8.0809999999999995</c:v>
                </c:pt>
                <c:pt idx="21">
                  <c:v>15.598000000000003</c:v>
                </c:pt>
                <c:pt idx="22">
                  <c:v>19.803000000000001</c:v>
                </c:pt>
                <c:pt idx="23">
                  <c:v>6.2530000000000001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AA-42C0-A520-A3521D58D0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EAA-42C0-A520-A3521D58D0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40.643000000000001</c:v>
                </c:pt>
                <c:pt idx="19">
                  <c:v>47.569000000000003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AA-42C0-A520-A3521D58D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111.93</c:v>
                </c:pt>
                <c:pt idx="13">
                  <c:v>123.63</c:v>
                </c:pt>
                <c:pt idx="14">
                  <c:v>132.43</c:v>
                </c:pt>
                <c:pt idx="15">
                  <c:v>133.9</c:v>
                </c:pt>
                <c:pt idx="16">
                  <c:v>142</c:v>
                </c:pt>
                <c:pt idx="17">
                  <c:v>229.34</c:v>
                </c:pt>
                <c:pt idx="18">
                  <c:v>580.66</c:v>
                </c:pt>
                <c:pt idx="19">
                  <c:v>771.63</c:v>
                </c:pt>
                <c:pt idx="20">
                  <c:v>630.76</c:v>
                </c:pt>
                <c:pt idx="21">
                  <c:v>182.17</c:v>
                </c:pt>
                <c:pt idx="22">
                  <c:v>133.9</c:v>
                </c:pt>
                <c:pt idx="23">
                  <c:v>132.81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AA-42C0-A520-A3521D58D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144.54599999999999</v>
      </c>
      <c r="O4" s="18">
        <v>109.072</v>
      </c>
      <c r="P4" s="18">
        <v>180.65700000000001</v>
      </c>
      <c r="Q4" s="18">
        <v>162.82</v>
      </c>
      <c r="R4" s="18">
        <v>156.45100000000002</v>
      </c>
      <c r="S4" s="18">
        <v>73.013000000000005</v>
      </c>
      <c r="T4" s="18">
        <v>66.805999999999997</v>
      </c>
      <c r="U4" s="18">
        <v>73.911999999999992</v>
      </c>
      <c r="V4" s="18">
        <v>35.039000000000001</v>
      </c>
      <c r="W4" s="18">
        <v>86.1</v>
      </c>
      <c r="X4" s="18">
        <v>96.897999999999996</v>
      </c>
      <c r="Y4" s="18">
        <v>200.89499999999998</v>
      </c>
      <c r="Z4" s="19"/>
      <c r="AA4" s="20">
        <f>SUM(B4:Z4)</f>
        <v>1386.2090000000001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111.93</v>
      </c>
      <c r="O7" s="28">
        <v>123.63</v>
      </c>
      <c r="P7" s="28">
        <v>132.43</v>
      </c>
      <c r="Q7" s="28">
        <v>133.9</v>
      </c>
      <c r="R7" s="28">
        <v>142</v>
      </c>
      <c r="S7" s="28">
        <v>229.34</v>
      </c>
      <c r="T7" s="28">
        <v>580.66</v>
      </c>
      <c r="U7" s="28">
        <v>771.63</v>
      </c>
      <c r="V7" s="28">
        <v>630.76</v>
      </c>
      <c r="W7" s="28">
        <v>182.17</v>
      </c>
      <c r="X7" s="28">
        <v>133.9</v>
      </c>
      <c r="Y7" s="28">
        <v>132.81</v>
      </c>
      <c r="Z7" s="29"/>
      <c r="AA7" s="30">
        <f>IF(SUM(B7:Z7)&lt;&gt;0,AVERAGEIF(B7:Z7,"&lt;&gt;"""),"")</f>
        <v>275.43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50</v>
      </c>
      <c r="Q10" s="42">
        <v>50</v>
      </c>
      <c r="R10" s="42"/>
      <c r="S10" s="42"/>
      <c r="T10" s="42"/>
      <c r="U10" s="42"/>
      <c r="V10" s="42"/>
      <c r="W10" s="42"/>
      <c r="X10" s="42">
        <v>50</v>
      </c>
      <c r="Y10" s="42">
        <v>50</v>
      </c>
      <c r="Z10" s="43"/>
      <c r="AA10" s="44">
        <f t="shared" ref="AA10:AA15" si="0">SUM(B10:Z10)</f>
        <v>200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116.77499999999999</v>
      </c>
      <c r="O12" s="52">
        <v>11</v>
      </c>
      <c r="P12" s="52">
        <v>8</v>
      </c>
      <c r="Q12" s="52">
        <v>15</v>
      </c>
      <c r="R12" s="52">
        <v>7.25</v>
      </c>
      <c r="S12" s="52">
        <v>58.573</v>
      </c>
      <c r="T12" s="52">
        <v>62</v>
      </c>
      <c r="U12" s="52">
        <v>64</v>
      </c>
      <c r="V12" s="52">
        <v>24.954000000000001</v>
      </c>
      <c r="W12" s="52"/>
      <c r="X12" s="52">
        <v>25.9</v>
      </c>
      <c r="Y12" s="52">
        <v>100.351</v>
      </c>
      <c r="Z12" s="53"/>
      <c r="AA12" s="54">
        <f t="shared" si="0"/>
        <v>493.80299999999994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14.423</v>
      </c>
      <c r="O14" s="57">
        <v>91.022000000000006</v>
      </c>
      <c r="P14" s="57">
        <v>115.863</v>
      </c>
      <c r="Q14" s="57">
        <v>91.265999999999991</v>
      </c>
      <c r="R14" s="57">
        <v>1.901</v>
      </c>
      <c r="S14" s="57">
        <v>13.147000000000002</v>
      </c>
      <c r="T14" s="57">
        <v>4.6109999999999998</v>
      </c>
      <c r="U14" s="57">
        <v>9.7189999999999994</v>
      </c>
      <c r="V14" s="57">
        <v>0.36799999999999999</v>
      </c>
      <c r="W14" s="57"/>
      <c r="X14" s="57"/>
      <c r="Y14" s="57">
        <v>0.23699999999999999</v>
      </c>
      <c r="Z14" s="58"/>
      <c r="AA14" s="59">
        <f t="shared" si="0"/>
        <v>342.55699999999996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131.19799999999998</v>
      </c>
      <c r="O16" s="62">
        <f t="shared" si="1"/>
        <v>102.02200000000001</v>
      </c>
      <c r="P16" s="62">
        <f t="shared" si="1"/>
        <v>173.863</v>
      </c>
      <c r="Q16" s="62">
        <f t="shared" si="1"/>
        <v>156.26599999999999</v>
      </c>
      <c r="R16" s="62">
        <f t="shared" si="1"/>
        <v>9.1509999999999998</v>
      </c>
      <c r="S16" s="62">
        <f t="shared" si="1"/>
        <v>71.72</v>
      </c>
      <c r="T16" s="62">
        <f t="shared" si="1"/>
        <v>66.611000000000004</v>
      </c>
      <c r="U16" s="62">
        <f t="shared" si="1"/>
        <v>73.718999999999994</v>
      </c>
      <c r="V16" s="62">
        <f t="shared" si="1"/>
        <v>25.321999999999999</v>
      </c>
      <c r="W16" s="62">
        <f t="shared" si="1"/>
        <v>0</v>
      </c>
      <c r="X16" s="62">
        <f t="shared" si="1"/>
        <v>75.900000000000006</v>
      </c>
      <c r="Y16" s="62">
        <f t="shared" si="1"/>
        <v>150.58799999999999</v>
      </c>
      <c r="Z16" s="63" t="str">
        <f t="shared" si="1"/>
        <v/>
      </c>
      <c r="AA16" s="64">
        <f>SUM(AA10:AA15)</f>
        <v>1036.3599999999999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13.347999999999999</v>
      </c>
      <c r="O20" s="77">
        <v>7.05</v>
      </c>
      <c r="P20" s="77">
        <v>6.774</v>
      </c>
      <c r="Q20" s="77">
        <v>6.5209999999999999</v>
      </c>
      <c r="R20" s="77"/>
      <c r="S20" s="77">
        <v>1.278</v>
      </c>
      <c r="T20" s="77">
        <v>0.19500000000000001</v>
      </c>
      <c r="U20" s="77">
        <v>0.193</v>
      </c>
      <c r="V20" s="77"/>
      <c r="W20" s="77"/>
      <c r="X20" s="77"/>
      <c r="Y20" s="77">
        <v>6.2480000000000002</v>
      </c>
      <c r="Z20" s="78"/>
      <c r="AA20" s="79">
        <f t="shared" si="2"/>
        <v>41.606999999999992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0.02</v>
      </c>
      <c r="Q21" s="81">
        <v>3.3000000000000002E-2</v>
      </c>
      <c r="R21" s="81"/>
      <c r="S21" s="81">
        <v>1.4999999999999999E-2</v>
      </c>
      <c r="T21" s="81"/>
      <c r="U21" s="81"/>
      <c r="V21" s="81">
        <v>9.7170000000000005</v>
      </c>
      <c r="W21" s="81"/>
      <c r="X21" s="81">
        <v>20.998000000000001</v>
      </c>
      <c r="Y21" s="81">
        <v>44.058999999999997</v>
      </c>
      <c r="Z21" s="78"/>
      <c r="AA21" s="79">
        <f t="shared" si="2"/>
        <v>74.841999999999999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13.347999999999999</v>
      </c>
      <c r="O26" s="88">
        <f t="shared" si="3"/>
        <v>7.05</v>
      </c>
      <c r="P26" s="88">
        <f t="shared" si="3"/>
        <v>6.7939999999999996</v>
      </c>
      <c r="Q26" s="88">
        <f t="shared" si="3"/>
        <v>6.5540000000000003</v>
      </c>
      <c r="R26" s="88">
        <f t="shared" si="3"/>
        <v>0</v>
      </c>
      <c r="S26" s="88">
        <f t="shared" si="3"/>
        <v>1.2929999999999999</v>
      </c>
      <c r="T26" s="88">
        <f t="shared" si="3"/>
        <v>0.19500000000000001</v>
      </c>
      <c r="U26" s="88">
        <f t="shared" si="3"/>
        <v>0.193</v>
      </c>
      <c r="V26" s="88">
        <f t="shared" si="3"/>
        <v>9.7170000000000005</v>
      </c>
      <c r="W26" s="88">
        <f t="shared" si="3"/>
        <v>0</v>
      </c>
      <c r="X26" s="88">
        <f t="shared" si="3"/>
        <v>20.998000000000001</v>
      </c>
      <c r="Y26" s="88">
        <f t="shared" si="3"/>
        <v>50.306999999999995</v>
      </c>
      <c r="Z26" s="89" t="str">
        <f t="shared" si="3"/>
        <v/>
      </c>
      <c r="AA26" s="90">
        <f>SUM(AA19:AA25)</f>
        <v>116.44899999999998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144.54599999999999</v>
      </c>
      <c r="O30" s="77">
        <v>109.072</v>
      </c>
      <c r="P30" s="77">
        <v>180.65700000000001</v>
      </c>
      <c r="Q30" s="77">
        <v>162.82</v>
      </c>
      <c r="R30" s="77">
        <v>9.1509999999999998</v>
      </c>
      <c r="S30" s="77">
        <v>73.013000000000005</v>
      </c>
      <c r="T30" s="77">
        <v>66.805999999999997</v>
      </c>
      <c r="U30" s="77">
        <v>73.912000000000006</v>
      </c>
      <c r="V30" s="77">
        <v>35.039000000000001</v>
      </c>
      <c r="W30" s="77"/>
      <c r="X30" s="77">
        <v>96.897999999999996</v>
      </c>
      <c r="Y30" s="77">
        <v>200.89500000000001</v>
      </c>
      <c r="Z30" s="78"/>
      <c r="AA30" s="79">
        <f>SUM(B30:Z30)</f>
        <v>1152.8090000000002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144.54599999999999</v>
      </c>
      <c r="O32" s="62">
        <f t="shared" si="4"/>
        <v>109.072</v>
      </c>
      <c r="P32" s="62">
        <f t="shared" si="4"/>
        <v>180.65700000000001</v>
      </c>
      <c r="Q32" s="62">
        <f t="shared" si="4"/>
        <v>162.82</v>
      </c>
      <c r="R32" s="62">
        <f t="shared" si="4"/>
        <v>9.1509999999999998</v>
      </c>
      <c r="S32" s="62">
        <f t="shared" si="4"/>
        <v>73.013000000000005</v>
      </c>
      <c r="T32" s="62">
        <f t="shared" si="4"/>
        <v>66.805999999999997</v>
      </c>
      <c r="U32" s="62">
        <f t="shared" si="4"/>
        <v>73.912000000000006</v>
      </c>
      <c r="V32" s="62">
        <f t="shared" si="4"/>
        <v>35.039000000000001</v>
      </c>
      <c r="W32" s="62">
        <f t="shared" si="4"/>
        <v>0</v>
      </c>
      <c r="X32" s="62">
        <f t="shared" si="4"/>
        <v>96.897999999999996</v>
      </c>
      <c r="Y32" s="62">
        <f t="shared" si="4"/>
        <v>200.89500000000001</v>
      </c>
      <c r="Z32" s="63" t="str">
        <f t="shared" si="4"/>
        <v/>
      </c>
      <c r="AA32" s="64">
        <f>SUM(AA29:AA31)</f>
        <v>1152.8090000000002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147.30000000000001</v>
      </c>
      <c r="S39" s="99"/>
      <c r="T39" s="99"/>
      <c r="U39" s="99"/>
      <c r="V39" s="99"/>
      <c r="W39" s="99">
        <v>86.1</v>
      </c>
      <c r="X39" s="99"/>
      <c r="Y39" s="99"/>
      <c r="Z39" s="100"/>
      <c r="AA39" s="79">
        <f t="shared" si="5"/>
        <v>233.4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147.30000000000001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86.1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147.30000000000001</v>
      </c>
      <c r="S47" s="99"/>
      <c r="T47" s="99"/>
      <c r="U47" s="99"/>
      <c r="V47" s="99"/>
      <c r="W47" s="99">
        <v>86.1</v>
      </c>
      <c r="X47" s="99"/>
      <c r="Y47" s="99"/>
      <c r="Z47" s="100"/>
      <c r="AA47" s="79">
        <f t="shared" si="7"/>
        <v>233.4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147.30000000000001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86.1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233.4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144.54599999999999</v>
      </c>
      <c r="O52" s="88">
        <f t="shared" si="10"/>
        <v>109.072</v>
      </c>
      <c r="P52" s="88">
        <f t="shared" si="10"/>
        <v>180.65700000000001</v>
      </c>
      <c r="Q52" s="88">
        <f t="shared" si="10"/>
        <v>162.82</v>
      </c>
      <c r="R52" s="88">
        <f t="shared" si="10"/>
        <v>156.45100000000002</v>
      </c>
      <c r="S52" s="88">
        <f t="shared" si="10"/>
        <v>73.013000000000005</v>
      </c>
      <c r="T52" s="88">
        <f t="shared" si="10"/>
        <v>66.805999999999997</v>
      </c>
      <c r="U52" s="88">
        <f t="shared" si="10"/>
        <v>73.911999999999992</v>
      </c>
      <c r="V52" s="88">
        <f t="shared" si="10"/>
        <v>35.039000000000001</v>
      </c>
      <c r="W52" s="88">
        <f t="shared" si="10"/>
        <v>86.1</v>
      </c>
      <c r="X52" s="88">
        <f t="shared" si="10"/>
        <v>96.89800000000001</v>
      </c>
      <c r="Y52" s="88">
        <f t="shared" si="10"/>
        <v>200.89499999999998</v>
      </c>
      <c r="Z52" s="89" t="str">
        <f t="shared" si="10"/>
        <v/>
      </c>
      <c r="AA52" s="104">
        <f>SUM(B52:Z52)</f>
        <v>1386.2090000000001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144.54600000000002</v>
      </c>
      <c r="O4" s="18">
        <v>109.07499999999999</v>
      </c>
      <c r="P4" s="18">
        <v>180.65900000000002</v>
      </c>
      <c r="Q4" s="18">
        <v>162.857</v>
      </c>
      <c r="R4" s="18">
        <v>156.43600000000004</v>
      </c>
      <c r="S4" s="18">
        <v>73.013000000000005</v>
      </c>
      <c r="T4" s="18">
        <v>66.806000000000012</v>
      </c>
      <c r="U4" s="18">
        <v>73.912000000000006</v>
      </c>
      <c r="V4" s="18">
        <v>35.039000000000001</v>
      </c>
      <c r="W4" s="18">
        <v>86.058999999999997</v>
      </c>
      <c r="X4" s="18">
        <v>96.931999999999988</v>
      </c>
      <c r="Y4" s="18">
        <v>200.935</v>
      </c>
      <c r="Z4" s="19"/>
      <c r="AA4" s="20">
        <f>SUM(B4:Z4)</f>
        <v>1386.2690000000002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111.93</v>
      </c>
      <c r="O7" s="28">
        <v>123.63</v>
      </c>
      <c r="P7" s="28">
        <v>132.43</v>
      </c>
      <c r="Q7" s="28">
        <v>133.9</v>
      </c>
      <c r="R7" s="28">
        <v>142</v>
      </c>
      <c r="S7" s="28">
        <v>229.34</v>
      </c>
      <c r="T7" s="28">
        <v>580.66</v>
      </c>
      <c r="U7" s="28">
        <v>771.63</v>
      </c>
      <c r="V7" s="28">
        <v>630.76</v>
      </c>
      <c r="W7" s="28">
        <v>182.17</v>
      </c>
      <c r="X7" s="28">
        <v>133.9</v>
      </c>
      <c r="Y7" s="28">
        <v>132.81</v>
      </c>
      <c r="Z7" s="29"/>
      <c r="AA7" s="30">
        <f>IF(SUM(B7:Z7)&lt;&gt;0,AVERAGEIF(B7:Z7,"&lt;&gt;"""),"")</f>
        <v>275.43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40.643000000000001</v>
      </c>
      <c r="U13" s="52">
        <v>47.569000000000003</v>
      </c>
      <c r="V13" s="52"/>
      <c r="W13" s="52"/>
      <c r="X13" s="52"/>
      <c r="Y13" s="52"/>
      <c r="Z13" s="53"/>
      <c r="AA13" s="54">
        <f t="shared" si="0"/>
        <v>88.212000000000003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11.173999999999999</v>
      </c>
      <c r="O14" s="57"/>
      <c r="P14" s="57"/>
      <c r="Q14" s="57"/>
      <c r="R14" s="57">
        <v>30.632000000000001</v>
      </c>
      <c r="S14" s="57">
        <v>7.1319999999999997</v>
      </c>
      <c r="T14" s="57"/>
      <c r="U14" s="57"/>
      <c r="V14" s="57">
        <v>8.0809999999999995</v>
      </c>
      <c r="W14" s="57">
        <v>15.598000000000003</v>
      </c>
      <c r="X14" s="57">
        <v>19.803000000000001</v>
      </c>
      <c r="Y14" s="57">
        <v>6.2530000000000001</v>
      </c>
      <c r="Z14" s="58"/>
      <c r="AA14" s="59">
        <f t="shared" si="0"/>
        <v>98.672999999999988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11.173999999999999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30.632000000000001</v>
      </c>
      <c r="S16" s="62">
        <f t="shared" si="1"/>
        <v>7.1319999999999997</v>
      </c>
      <c r="T16" s="62">
        <f t="shared" si="1"/>
        <v>40.643000000000001</v>
      </c>
      <c r="U16" s="62">
        <f t="shared" si="1"/>
        <v>47.569000000000003</v>
      </c>
      <c r="V16" s="62">
        <f t="shared" si="1"/>
        <v>8.0809999999999995</v>
      </c>
      <c r="W16" s="62">
        <f t="shared" si="1"/>
        <v>15.598000000000003</v>
      </c>
      <c r="X16" s="62">
        <f t="shared" si="1"/>
        <v>19.803000000000001</v>
      </c>
      <c r="Y16" s="62">
        <f t="shared" si="1"/>
        <v>6.2530000000000001</v>
      </c>
      <c r="Z16" s="63" t="str">
        <f t="shared" si="1"/>
        <v/>
      </c>
      <c r="AA16" s="64">
        <f>SUM(AA10:AA15)</f>
        <v>186.88499999999999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6.0049999999999999</v>
      </c>
      <c r="O20" s="77"/>
      <c r="P20" s="77"/>
      <c r="Q20" s="77"/>
      <c r="R20" s="77">
        <v>20.849999999999998</v>
      </c>
      <c r="S20" s="77">
        <v>11.104000000000001</v>
      </c>
      <c r="T20" s="77">
        <v>7.37</v>
      </c>
      <c r="U20" s="77">
        <v>7.3710000000000004</v>
      </c>
      <c r="V20" s="77">
        <v>7.07</v>
      </c>
      <c r="W20" s="77">
        <v>51.885999999999996</v>
      </c>
      <c r="X20" s="77">
        <v>6.2489999999999997</v>
      </c>
      <c r="Y20" s="77">
        <v>6.0469999999999997</v>
      </c>
      <c r="Z20" s="78"/>
      <c r="AA20" s="79">
        <f t="shared" si="2"/>
        <v>123.95199999999998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127.36699999999999</v>
      </c>
      <c r="O21" s="81">
        <v>69.275000000000006</v>
      </c>
      <c r="P21" s="81">
        <v>30.359000000000002</v>
      </c>
      <c r="Q21" s="81">
        <v>35.557000000000002</v>
      </c>
      <c r="R21" s="81">
        <v>104.95399999999999</v>
      </c>
      <c r="S21" s="81">
        <v>54.777000000000001</v>
      </c>
      <c r="T21" s="81">
        <v>18.792999999999999</v>
      </c>
      <c r="U21" s="81">
        <v>18.971999999999998</v>
      </c>
      <c r="V21" s="81">
        <v>19.887999999999998</v>
      </c>
      <c r="W21" s="81">
        <v>18.575000000000003</v>
      </c>
      <c r="X21" s="81">
        <v>15.08</v>
      </c>
      <c r="Y21" s="81">
        <v>19.234999999999999</v>
      </c>
      <c r="Z21" s="78"/>
      <c r="AA21" s="79">
        <f t="shared" si="2"/>
        <v>532.83199999999999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133.37199999999999</v>
      </c>
      <c r="O26" s="88">
        <f t="shared" si="3"/>
        <v>69.275000000000006</v>
      </c>
      <c r="P26" s="88">
        <f t="shared" si="3"/>
        <v>30.359000000000002</v>
      </c>
      <c r="Q26" s="88">
        <f t="shared" si="3"/>
        <v>35.557000000000002</v>
      </c>
      <c r="R26" s="88">
        <f t="shared" si="3"/>
        <v>125.80399999999999</v>
      </c>
      <c r="S26" s="88">
        <f t="shared" si="3"/>
        <v>65.881</v>
      </c>
      <c r="T26" s="88">
        <f t="shared" si="3"/>
        <v>26.163</v>
      </c>
      <c r="U26" s="88">
        <f t="shared" si="3"/>
        <v>26.342999999999996</v>
      </c>
      <c r="V26" s="88">
        <f t="shared" si="3"/>
        <v>26.957999999999998</v>
      </c>
      <c r="W26" s="88">
        <f t="shared" si="3"/>
        <v>70.460999999999999</v>
      </c>
      <c r="X26" s="88">
        <f t="shared" si="3"/>
        <v>21.329000000000001</v>
      </c>
      <c r="Y26" s="88">
        <f t="shared" si="3"/>
        <v>25.282</v>
      </c>
      <c r="Z26" s="89" t="str">
        <f t="shared" si="3"/>
        <v/>
      </c>
      <c r="AA26" s="90">
        <f>SUM(AA19:AA25)</f>
        <v>656.78399999999999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144.54599999999999</v>
      </c>
      <c r="O30" s="77">
        <v>69.275000000000006</v>
      </c>
      <c r="P30" s="77">
        <v>30.359000000000002</v>
      </c>
      <c r="Q30" s="77">
        <v>35.557000000000002</v>
      </c>
      <c r="R30" s="77">
        <v>156.43600000000001</v>
      </c>
      <c r="S30" s="77">
        <v>73.013000000000005</v>
      </c>
      <c r="T30" s="77">
        <v>66.805999999999997</v>
      </c>
      <c r="U30" s="77">
        <v>73.912000000000006</v>
      </c>
      <c r="V30" s="77">
        <v>35.039000000000001</v>
      </c>
      <c r="W30" s="77">
        <v>86.058999999999997</v>
      </c>
      <c r="X30" s="77">
        <v>41.131999999999998</v>
      </c>
      <c r="Y30" s="77">
        <v>31.535</v>
      </c>
      <c r="Z30" s="78"/>
      <c r="AA30" s="79">
        <f>SUM(B30:Z30)</f>
        <v>843.66899999999998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144.54599999999999</v>
      </c>
      <c r="O32" s="62">
        <f t="shared" si="4"/>
        <v>69.275000000000006</v>
      </c>
      <c r="P32" s="62">
        <f t="shared" si="4"/>
        <v>30.359000000000002</v>
      </c>
      <c r="Q32" s="62">
        <f t="shared" si="4"/>
        <v>35.557000000000002</v>
      </c>
      <c r="R32" s="62">
        <f t="shared" si="4"/>
        <v>156.43600000000001</v>
      </c>
      <c r="S32" s="62">
        <f t="shared" si="4"/>
        <v>73.013000000000005</v>
      </c>
      <c r="T32" s="62">
        <f t="shared" si="4"/>
        <v>66.805999999999997</v>
      </c>
      <c r="U32" s="62">
        <f t="shared" si="4"/>
        <v>73.912000000000006</v>
      </c>
      <c r="V32" s="62">
        <f t="shared" si="4"/>
        <v>35.039000000000001</v>
      </c>
      <c r="W32" s="62">
        <f t="shared" si="4"/>
        <v>86.058999999999997</v>
      </c>
      <c r="X32" s="62">
        <f t="shared" si="4"/>
        <v>41.131999999999998</v>
      </c>
      <c r="Y32" s="62">
        <f t="shared" si="4"/>
        <v>31.535</v>
      </c>
      <c r="Z32" s="63" t="str">
        <f t="shared" si="4"/>
        <v/>
      </c>
      <c r="AA32" s="64">
        <f>SUM(AA29:AA31)</f>
        <v>843.66899999999998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39.799999999999997</v>
      </c>
      <c r="P39" s="99">
        <v>150.30000000000001</v>
      </c>
      <c r="Q39" s="99">
        <v>127.3</v>
      </c>
      <c r="R39" s="99"/>
      <c r="S39" s="99"/>
      <c r="T39" s="99"/>
      <c r="U39" s="99"/>
      <c r="V39" s="99"/>
      <c r="W39" s="99"/>
      <c r="X39" s="99">
        <v>55.8</v>
      </c>
      <c r="Y39" s="99">
        <v>169.4</v>
      </c>
      <c r="Z39" s="100"/>
      <c r="AA39" s="79">
        <f t="shared" si="5"/>
        <v>542.6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39.799999999999997</v>
      </c>
      <c r="P40" s="88">
        <f t="shared" si="6"/>
        <v>150.30000000000001</v>
      </c>
      <c r="Q40" s="88">
        <f t="shared" si="6"/>
        <v>127.3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55.8</v>
      </c>
      <c r="Y40" s="88">
        <f t="shared" si="6"/>
        <v>169.4</v>
      </c>
      <c r="Z40" s="89" t="str">
        <f t="shared" si="6"/>
        <v/>
      </c>
      <c r="AA40" s="90">
        <f t="shared" si="5"/>
        <v>542.6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39.799999999999997</v>
      </c>
      <c r="P47" s="99">
        <v>150.30000000000001</v>
      </c>
      <c r="Q47" s="99">
        <v>127.3</v>
      </c>
      <c r="R47" s="99"/>
      <c r="S47" s="99"/>
      <c r="T47" s="99"/>
      <c r="U47" s="99"/>
      <c r="V47" s="99"/>
      <c r="W47" s="99"/>
      <c r="X47" s="99">
        <v>55.8</v>
      </c>
      <c r="Y47" s="99">
        <v>169.4</v>
      </c>
      <c r="Z47" s="100"/>
      <c r="AA47" s="79">
        <f t="shared" si="7"/>
        <v>542.6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39.799999999999997</v>
      </c>
      <c r="P49" s="88">
        <f t="shared" si="8"/>
        <v>150.30000000000001</v>
      </c>
      <c r="Q49" s="88">
        <f t="shared" si="8"/>
        <v>127.3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55.8</v>
      </c>
      <c r="Y49" s="88">
        <f t="shared" si="8"/>
        <v>169.4</v>
      </c>
      <c r="Z49" s="89" t="str">
        <f t="shared" si="8"/>
        <v/>
      </c>
      <c r="AA49" s="90">
        <f t="shared" si="7"/>
        <v>542.6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144.54599999999999</v>
      </c>
      <c r="O52" s="88">
        <f t="shared" si="10"/>
        <v>109.075</v>
      </c>
      <c r="P52" s="88">
        <f t="shared" si="10"/>
        <v>180.65900000000002</v>
      </c>
      <c r="Q52" s="88">
        <f t="shared" si="10"/>
        <v>162.857</v>
      </c>
      <c r="R52" s="88">
        <f t="shared" si="10"/>
        <v>156.43599999999998</v>
      </c>
      <c r="S52" s="88">
        <f t="shared" si="10"/>
        <v>73.013000000000005</v>
      </c>
      <c r="T52" s="88">
        <f t="shared" si="10"/>
        <v>66.805999999999997</v>
      </c>
      <c r="U52" s="88">
        <f t="shared" si="10"/>
        <v>73.912000000000006</v>
      </c>
      <c r="V52" s="88">
        <f t="shared" si="10"/>
        <v>35.039000000000001</v>
      </c>
      <c r="W52" s="88">
        <f t="shared" si="10"/>
        <v>86.058999999999997</v>
      </c>
      <c r="X52" s="88">
        <f t="shared" si="10"/>
        <v>96.932000000000002</v>
      </c>
      <c r="Y52" s="88">
        <f t="shared" si="10"/>
        <v>200.935</v>
      </c>
      <c r="Z52" s="89" t="str">
        <f t="shared" si="10"/>
        <v/>
      </c>
      <c r="AA52" s="104">
        <f>SUM(B52:Z52)</f>
        <v>1386.269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39.799999999999997</v>
      </c>
      <c r="P4" s="18">
        <v>150.30000000000001</v>
      </c>
      <c r="Q4" s="18">
        <v>127.3</v>
      </c>
      <c r="R4" s="18">
        <v>-147.30000000000001</v>
      </c>
      <c r="S4" s="18"/>
      <c r="T4" s="18"/>
      <c r="U4" s="18"/>
      <c r="V4" s="18"/>
      <c r="W4" s="18">
        <v>-86.1</v>
      </c>
      <c r="X4" s="18">
        <v>55.8</v>
      </c>
      <c r="Y4" s="18">
        <v>169.4</v>
      </c>
      <c r="Z4" s="19"/>
      <c r="AA4" s="111">
        <f>SUM(B4:Z4)</f>
        <v>309.20000000000005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111.93</v>
      </c>
      <c r="O7" s="117">
        <v>123.63</v>
      </c>
      <c r="P7" s="117">
        <v>132.43</v>
      </c>
      <c r="Q7" s="117">
        <v>133.9</v>
      </c>
      <c r="R7" s="117">
        <v>142</v>
      </c>
      <c r="S7" s="117">
        <v>229.34</v>
      </c>
      <c r="T7" s="117">
        <v>580.66</v>
      </c>
      <c r="U7" s="117">
        <v>771.63</v>
      </c>
      <c r="V7" s="117">
        <v>630.76</v>
      </c>
      <c r="W7" s="117">
        <v>182.17</v>
      </c>
      <c r="X7" s="117">
        <v>133.9</v>
      </c>
      <c r="Y7" s="117">
        <v>132.81</v>
      </c>
      <c r="Z7" s="118"/>
      <c r="AA7" s="119">
        <f>IF(SUM(B7:Z7)&lt;&gt;0,AVERAGEIF(B7:Z7,"&lt;&gt;"""),"")</f>
        <v>275.43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147.30000000000001</v>
      </c>
      <c r="S15" s="133"/>
      <c r="T15" s="133"/>
      <c r="U15" s="133"/>
      <c r="V15" s="133"/>
      <c r="W15" s="133">
        <v>86.1</v>
      </c>
      <c r="X15" s="133"/>
      <c r="Y15" s="133"/>
      <c r="Z15" s="131"/>
      <c r="AA15" s="132">
        <f t="shared" si="0"/>
        <v>233.4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147.30000000000001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86.1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39.799999999999997</v>
      </c>
      <c r="P23" s="133">
        <v>150.30000000000001</v>
      </c>
      <c r="Q23" s="133">
        <v>127.3</v>
      </c>
      <c r="R23" s="133"/>
      <c r="S23" s="133"/>
      <c r="T23" s="133"/>
      <c r="U23" s="133"/>
      <c r="V23" s="133"/>
      <c r="W23" s="133"/>
      <c r="X23" s="133">
        <v>55.8</v>
      </c>
      <c r="Y23" s="133">
        <v>169.4</v>
      </c>
      <c r="Z23" s="131"/>
      <c r="AA23" s="132">
        <f t="shared" si="2"/>
        <v>542.6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39.799999999999997</v>
      </c>
      <c r="P24" s="135">
        <f t="shared" si="3"/>
        <v>150.30000000000001</v>
      </c>
      <c r="Q24" s="135">
        <f t="shared" si="3"/>
        <v>127.3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55.8</v>
      </c>
      <c r="Y24" s="135">
        <f t="shared" si="3"/>
        <v>169.4</v>
      </c>
      <c r="Z24" s="136" t="str">
        <f t="shared" si="3"/>
        <v/>
      </c>
      <c r="AA24" s="90">
        <f t="shared" si="2"/>
        <v>542.6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2024-08-29T08:41:49Z</dcterms:created>
  <dcterms:modified xsi:type="dcterms:W3CDTF">2024-08-29T08:41:51Z</dcterms:modified>
</cp:coreProperties>
</file>