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<sst xmlns="http://schemas.openxmlformats.org/spreadsheetml/2006/main" count="119" uniqueCount="54">
  <si>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28/08/2024 11:28:29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</si>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</sst>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448-4449-A281-90BBB65F83B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448-4449-A281-90BBB65F83B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48.972000000000001</c:v>
                </c:pt>
                <c:pt idx="13">
                  <c:v>48.136000000000003</c:v>
                </c:pt>
                <c:pt idx="14">
                  <c:v>53.008000000000003</c:v>
                </c:pt>
                <c:pt idx="15">
                  <c:v>69.900999999999996</c:v>
                </c:pt>
                <c:pt idx="16">
                  <c:v>47.353999999999999</c:v>
                </c:pt>
                <c:pt idx="17">
                  <c:v>55.774000000000001</c:v>
                </c:pt>
                <c:pt idx="18">
                  <c:v>47.872</c:v>
                </c:pt>
                <c:pt idx="19">
                  <c:v>50.05</c:v>
                </c:pt>
                <c:pt idx="20">
                  <c:v>53.628999999999998</c:v>
                </c:pt>
                <c:pt idx="21">
                  <c:v>47.371000000000002</c:v>
                </c:pt>
                <c:pt idx="22">
                  <c:v>48.322000000000003</c:v>
                </c:pt>
                <c:pt idx="23">
                  <c:v>42.848999999999997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48-4449-A281-90BBB65F83B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84.059000000000012</c:v>
                </c:pt>
                <c:pt idx="13">
                  <c:v>84.84</c:v>
                </c:pt>
                <c:pt idx="14">
                  <c:v>35.152000000000001</c:v>
                </c:pt>
                <c:pt idx="15">
                  <c:v>34.085000000000001</c:v>
                </c:pt>
                <c:pt idx="16">
                  <c:v>4.484</c:v>
                </c:pt>
                <c:pt idx="17">
                  <c:v>5.032</c:v>
                </c:pt>
                <c:pt idx="18">
                  <c:v>25.594000000000001</c:v>
                </c:pt>
                <c:pt idx="19">
                  <c:v>5.1999999999999998E-2</c:v>
                </c:pt>
                <c:pt idx="20">
                  <c:v>2.7069999999999999</c:v>
                </c:pt>
                <c:pt idx="21">
                  <c:v>3.0490000000000004</c:v>
                </c:pt>
                <c:pt idx="22">
                  <c:v>1.8029999999999999</c:v>
                </c:pt>
                <c:pt idx="23">
                  <c:v>0.52300000000000002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48-4449-A281-90BBB65F83B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448-4449-A281-90BBB65F83B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448-4449-A281-90BBB65F83B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448-4449-A281-90BBB65F83B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448-4449-A281-90BBB65F83B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448-4449-A281-90BBB65F83B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5.7880000000000003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448-4449-A281-90BBB65F83B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11.9</c:v>
                </c:pt>
                <c:pt idx="15">
                  <c:v>45.9</c:v>
                </c:pt>
                <c:pt idx="16">
                  <c:v>19</c:v>
                </c:pt>
                <c:pt idx="17">
                  <c:v>20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54.9</c:v>
                </c:pt>
                <c:pt idx="22">
                  <c:v>27.3</c:v>
                </c:pt>
                <c:pt idx="23">
                  <c:v>13.299999999999999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448-4449-A281-90BBB65F83B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9.8109999999999999</c:v>
                </c:pt>
                <c:pt idx="13">
                  <c:v>9.5109999999999992</c:v>
                </c:pt>
                <c:pt idx="16">
                  <c:v>0.85899999999999999</c:v>
                </c:pt>
                <c:pt idx="17">
                  <c:v>0.25800000000000001</c:v>
                </c:pt>
                <c:pt idx="18">
                  <c:v>17.369</c:v>
                </c:pt>
                <c:pt idx="19">
                  <c:v>17.618000000000002</c:v>
                </c:pt>
                <c:pt idx="20">
                  <c:v>4.2069999999999999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448-4449-A281-90BBB65F83B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448-4449-A281-90BBB65F83B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448-4449-A281-90BBB65F8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113.97</c:v>
                </c:pt>
                <c:pt idx="13">
                  <c:v>111.97</c:v>
                </c:pt>
                <c:pt idx="14">
                  <c:v>111.91</c:v>
                </c:pt>
                <c:pt idx="15">
                  <c:v>121</c:v>
                </c:pt>
                <c:pt idx="16">
                  <c:v>129.85</c:v>
                </c:pt>
                <c:pt idx="17">
                  <c:v>216.7</c:v>
                </c:pt>
                <c:pt idx="18">
                  <c:v>476.66</c:v>
                </c:pt>
                <c:pt idx="19">
                  <c:v>657.76</c:v>
                </c:pt>
                <c:pt idx="20">
                  <c:v>558.36</c:v>
                </c:pt>
                <c:pt idx="21">
                  <c:v>164.61</c:v>
                </c:pt>
                <c:pt idx="22">
                  <c:v>132.84</c:v>
                </c:pt>
                <c:pt idx="23">
                  <c:v>130.01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448-4449-A281-90BBB65F8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1B3-4FED-8A53-4F8EFA356B7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1B3-4FED-8A53-4F8EFA356B7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7.7439999999999998</c:v>
                </c:pt>
                <c:pt idx="13">
                  <c:v>14.515000000000001</c:v>
                </c:pt>
                <c:pt idx="14">
                  <c:v>18.783999999999999</c:v>
                </c:pt>
                <c:pt idx="15">
                  <c:v>15.483000000000001</c:v>
                </c:pt>
                <c:pt idx="16">
                  <c:v>13.751000000000001</c:v>
                </c:pt>
                <c:pt idx="17">
                  <c:v>13.442</c:v>
                </c:pt>
                <c:pt idx="18">
                  <c:v>1.2370000000000001</c:v>
                </c:pt>
                <c:pt idx="19">
                  <c:v>36.521999999999998</c:v>
                </c:pt>
                <c:pt idx="20">
                  <c:v>25.159000000000002</c:v>
                </c:pt>
                <c:pt idx="21">
                  <c:v>66.659000000000006</c:v>
                </c:pt>
                <c:pt idx="22">
                  <c:v>31.575999999999997</c:v>
                </c:pt>
                <c:pt idx="23">
                  <c:v>6.9019999999999992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B3-4FED-8A53-4F8EFA356B7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31.827999999999999</c:v>
                </c:pt>
                <c:pt idx="13">
                  <c:v>44</c:v>
                </c:pt>
                <c:pt idx="14">
                  <c:v>48.295999999999999</c:v>
                </c:pt>
                <c:pt idx="15">
                  <c:v>54.783999999999999</c:v>
                </c:pt>
                <c:pt idx="16">
                  <c:v>40.033999999999999</c:v>
                </c:pt>
                <c:pt idx="17">
                  <c:v>53.390999999999998</c:v>
                </c:pt>
                <c:pt idx="18">
                  <c:v>35.855000000000004</c:v>
                </c:pt>
                <c:pt idx="19">
                  <c:v>27.611000000000001</c:v>
                </c:pt>
                <c:pt idx="20">
                  <c:v>22.269999999999996</c:v>
                </c:pt>
                <c:pt idx="21">
                  <c:v>25.44</c:v>
                </c:pt>
                <c:pt idx="22">
                  <c:v>28.470000000000002</c:v>
                </c:pt>
                <c:pt idx="23">
                  <c:v>31.186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B3-4FED-8A53-4F8EFA356B7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1B3-4FED-8A53-4F8EFA356B7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1B3-4FED-8A53-4F8EFA356B7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1B3-4FED-8A53-4F8EFA356B7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8">
                  <c:v>41.743000000000002</c:v>
                </c:pt>
                <c:pt idx="19">
                  <c:v>3.5870000000000002</c:v>
                </c:pt>
                <c:pt idx="20">
                  <c:v>8.9999999999999993E-3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1B3-4FED-8A53-4F8EFA356B7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1B3-4FED-8A53-4F8EFA356B7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1B3-4FED-8A53-4F8EFA356B7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40.5</c:v>
                </c:pt>
                <c:pt idx="13">
                  <c:v>16.3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B3-4FED-8A53-4F8EFA356B7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68.597999999999999</c:v>
                </c:pt>
                <c:pt idx="13">
                  <c:v>67.686999999999998</c:v>
                </c:pt>
                <c:pt idx="14">
                  <c:v>33.003999999999998</c:v>
                </c:pt>
                <c:pt idx="15">
                  <c:v>79.603000000000009</c:v>
                </c:pt>
                <c:pt idx="16">
                  <c:v>17.878</c:v>
                </c:pt>
                <c:pt idx="17">
                  <c:v>14.231000000000002</c:v>
                </c:pt>
                <c:pt idx="20">
                  <c:v>13.105</c:v>
                </c:pt>
                <c:pt idx="21">
                  <c:v>13.200999999999999</c:v>
                </c:pt>
                <c:pt idx="22">
                  <c:v>17.378999999999998</c:v>
                </c:pt>
                <c:pt idx="23">
                  <c:v>18.591999999999999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1B3-4FED-8A53-4F8EFA356B7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1B3-4FED-8A53-4F8EFA356B7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1B3-4FED-8A53-4F8EFA356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113.97</c:v>
                </c:pt>
                <c:pt idx="13">
                  <c:v>111.97</c:v>
                </c:pt>
                <c:pt idx="14">
                  <c:v>111.91</c:v>
                </c:pt>
                <c:pt idx="15">
                  <c:v>121</c:v>
                </c:pt>
                <c:pt idx="16">
                  <c:v>129.85</c:v>
                </c:pt>
                <c:pt idx="17">
                  <c:v>216.7</c:v>
                </c:pt>
                <c:pt idx="18">
                  <c:v>476.66</c:v>
                </c:pt>
                <c:pt idx="19">
                  <c:v>657.76</c:v>
                </c:pt>
                <c:pt idx="20">
                  <c:v>558.36</c:v>
                </c:pt>
                <c:pt idx="21">
                  <c:v>164.61</c:v>
                </c:pt>
                <c:pt idx="22">
                  <c:v>132.84</c:v>
                </c:pt>
                <c:pt idx="23">
                  <c:v>130.01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1B3-4FED-8A53-4F8EFA356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148.63000000000002</v>
      </c>
      <c r="O4" s="18">
        <v>142.48699999999999</v>
      </c>
      <c r="P4" s="18">
        <v>100.06000000000002</v>
      </c>
      <c r="Q4" s="18">
        <v>149.886</v>
      </c>
      <c r="R4" s="18">
        <v>71.696999999999989</v>
      </c>
      <c r="S4" s="18">
        <v>81.063999999999993</v>
      </c>
      <c r="T4" s="18">
        <v>90.835000000000008</v>
      </c>
      <c r="U4" s="18">
        <v>67.72</v>
      </c>
      <c r="V4" s="18">
        <v>60.542999999999999</v>
      </c>
      <c r="W4" s="18">
        <v>105.32000000000001</v>
      </c>
      <c r="X4" s="18">
        <v>77.424999999999997</v>
      </c>
      <c r="Y4" s="18">
        <v>56.671999999999997</v>
      </c>
      <c r="Z4" s="19"/>
      <c r="AA4" s="20">
        <f>SUM(B4:Z4)</f>
        <v>1152.3390000000002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113.97</v>
      </c>
      <c r="O7" s="28">
        <v>111.97</v>
      </c>
      <c r="P7" s="28">
        <v>111.91</v>
      </c>
      <c r="Q7" s="28">
        <v>121</v>
      </c>
      <c r="R7" s="28">
        <v>129.85</v>
      </c>
      <c r="S7" s="28">
        <v>216.7</v>
      </c>
      <c r="T7" s="28">
        <v>476.66</v>
      </c>
      <c r="U7" s="28">
        <v>657.76</v>
      </c>
      <c r="V7" s="28">
        <v>558.36</v>
      </c>
      <c r="W7" s="28">
        <v>164.61</v>
      </c>
      <c r="X7" s="28">
        <v>132.84</v>
      </c>
      <c r="Y7" s="28">
        <v>130.01</v>
      </c>
      <c r="Z7" s="29"/>
      <c r="AA7" s="30">
        <f>IF(SUM(B7:Z7)&lt;&gt;0,AVERAGEIF(B7:Z7,"&lt;&gt;"""),"")</f>
        <v>243.80333333333337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5.7880000000000003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5.7880000000000003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9.8109999999999999</v>
      </c>
      <c r="O14" s="57">
        <v>9.5109999999999992</v>
      </c>
      <c r="P14" s="57"/>
      <c r="Q14" s="57"/>
      <c r="R14" s="57">
        <v>0.85899999999999999</v>
      </c>
      <c r="S14" s="57">
        <v>0.25800000000000001</v>
      </c>
      <c r="T14" s="57">
        <v>17.369</v>
      </c>
      <c r="U14" s="57">
        <v>17.618000000000002</v>
      </c>
      <c r="V14" s="57">
        <v>4.2069999999999999</v>
      </c>
      <c r="W14" s="57"/>
      <c r="X14" s="57"/>
      <c r="Y14" s="57"/>
      <c r="Z14" s="58"/>
      <c r="AA14" s="59">
        <f t="shared" si="0"/>
        <v>59.632999999999996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15.599</v>
      </c>
      <c r="O16" s="62">
        <f t="shared" si="1"/>
        <v>9.5109999999999992</v>
      </c>
      <c r="P16" s="62">
        <f t="shared" si="1"/>
        <v>0</v>
      </c>
      <c r="Q16" s="62">
        <f t="shared" si="1"/>
        <v>0</v>
      </c>
      <c r="R16" s="62">
        <f t="shared" si="1"/>
        <v>0.85899999999999999</v>
      </c>
      <c r="S16" s="62">
        <f t="shared" si="1"/>
        <v>0.25800000000000001</v>
      </c>
      <c r="T16" s="62">
        <f t="shared" si="1"/>
        <v>17.369</v>
      </c>
      <c r="U16" s="62">
        <f t="shared" si="1"/>
        <v>17.618000000000002</v>
      </c>
      <c r="V16" s="62">
        <f t="shared" si="1"/>
        <v>4.2069999999999999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65.420999999999992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48.972000000000001</v>
      </c>
      <c r="O20" s="77">
        <v>48.136000000000003</v>
      </c>
      <c r="P20" s="77">
        <v>53.008000000000003</v>
      </c>
      <c r="Q20" s="77">
        <v>69.900999999999996</v>
      </c>
      <c r="R20" s="77">
        <v>47.353999999999999</v>
      </c>
      <c r="S20" s="77">
        <v>55.774000000000001</v>
      </c>
      <c r="T20" s="77">
        <v>47.872</v>
      </c>
      <c r="U20" s="77">
        <v>50.05</v>
      </c>
      <c r="V20" s="77">
        <v>53.628999999999998</v>
      </c>
      <c r="W20" s="77">
        <v>47.371000000000002</v>
      </c>
      <c r="X20" s="77">
        <v>48.322000000000003</v>
      </c>
      <c r="Y20" s="77">
        <v>42.848999999999997</v>
      </c>
      <c r="Z20" s="78"/>
      <c r="AA20" s="79">
        <f t="shared" si="2"/>
        <v>613.23800000000006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84.059000000000012</v>
      </c>
      <c r="O21" s="81">
        <v>84.84</v>
      </c>
      <c r="P21" s="81">
        <v>35.152000000000001</v>
      </c>
      <c r="Q21" s="81">
        <v>34.085000000000001</v>
      </c>
      <c r="R21" s="81">
        <v>4.484</v>
      </c>
      <c r="S21" s="81">
        <v>5.032</v>
      </c>
      <c r="T21" s="81">
        <v>25.594000000000001</v>
      </c>
      <c r="U21" s="81">
        <v>5.1999999999999998E-2</v>
      </c>
      <c r="V21" s="81">
        <v>2.7069999999999999</v>
      </c>
      <c r="W21" s="81">
        <v>3.0490000000000004</v>
      </c>
      <c r="X21" s="81">
        <v>1.8029999999999999</v>
      </c>
      <c r="Y21" s="81">
        <v>0.52300000000000002</v>
      </c>
      <c r="Z21" s="78"/>
      <c r="AA21" s="79">
        <f t="shared" si="2"/>
        <v>281.38000000000005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133.03100000000001</v>
      </c>
      <c r="O26" s="88">
        <f t="shared" si="3"/>
        <v>132.976</v>
      </c>
      <c r="P26" s="88">
        <f t="shared" si="3"/>
        <v>88.16</v>
      </c>
      <c r="Q26" s="88">
        <f t="shared" si="3"/>
        <v>103.98599999999999</v>
      </c>
      <c r="R26" s="88">
        <f t="shared" si="3"/>
        <v>51.838000000000001</v>
      </c>
      <c r="S26" s="88">
        <f t="shared" si="3"/>
        <v>60.805999999999997</v>
      </c>
      <c r="T26" s="88">
        <f t="shared" si="3"/>
        <v>73.466000000000008</v>
      </c>
      <c r="U26" s="88">
        <f t="shared" si="3"/>
        <v>50.101999999999997</v>
      </c>
      <c r="V26" s="88">
        <f t="shared" si="3"/>
        <v>56.335999999999999</v>
      </c>
      <c r="W26" s="88">
        <f t="shared" si="3"/>
        <v>50.42</v>
      </c>
      <c r="X26" s="88">
        <f t="shared" si="3"/>
        <v>50.125</v>
      </c>
      <c r="Y26" s="88">
        <f t="shared" si="3"/>
        <v>43.372</v>
      </c>
      <c r="Z26" s="89" t="str">
        <f t="shared" si="3"/>
        <v/>
      </c>
      <c r="AA26" s="90">
        <f>SUM(AA19:AA25)</f>
        <v>894.61800000000017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148.63</v>
      </c>
      <c r="O30" s="77">
        <v>142.48699999999999</v>
      </c>
      <c r="P30" s="77">
        <v>88.16</v>
      </c>
      <c r="Q30" s="77">
        <v>103.986</v>
      </c>
      <c r="R30" s="77">
        <v>52.697000000000003</v>
      </c>
      <c r="S30" s="77">
        <v>61.064</v>
      </c>
      <c r="T30" s="77">
        <v>90.834999999999994</v>
      </c>
      <c r="U30" s="77">
        <v>67.72</v>
      </c>
      <c r="V30" s="77">
        <v>60.542999999999999</v>
      </c>
      <c r="W30" s="77">
        <v>50.42</v>
      </c>
      <c r="X30" s="77">
        <v>50.125</v>
      </c>
      <c r="Y30" s="77">
        <v>43.372</v>
      </c>
      <c r="Z30" s="78"/>
      <c r="AA30" s="79">
        <f>SUM(B30:Z30)</f>
        <v>960.03899999999987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148.63</v>
      </c>
      <c r="O32" s="62">
        <f t="shared" si="4"/>
        <v>142.48699999999999</v>
      </c>
      <c r="P32" s="62">
        <f t="shared" si="4"/>
        <v>88.16</v>
      </c>
      <c r="Q32" s="62">
        <f t="shared" si="4"/>
        <v>103.986</v>
      </c>
      <c r="R32" s="62">
        <f t="shared" si="4"/>
        <v>52.697000000000003</v>
      </c>
      <c r="S32" s="62">
        <f t="shared" si="4"/>
        <v>61.064</v>
      </c>
      <c r="T32" s="62">
        <f t="shared" si="4"/>
        <v>90.834999999999994</v>
      </c>
      <c r="U32" s="62">
        <f t="shared" si="4"/>
        <v>67.72</v>
      </c>
      <c r="V32" s="62">
        <f t="shared" si="4"/>
        <v>60.542999999999999</v>
      </c>
      <c r="W32" s="62">
        <f t="shared" si="4"/>
        <v>50.42</v>
      </c>
      <c r="X32" s="62">
        <f t="shared" si="4"/>
        <v>50.125</v>
      </c>
      <c r="Y32" s="62">
        <f t="shared" si="4"/>
        <v>43.372</v>
      </c>
      <c r="Z32" s="63" t="str">
        <f t="shared" si="4"/>
        <v/>
      </c>
      <c r="AA32" s="64">
        <f>SUM(AA29:AA31)</f>
        <v>960.03899999999987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20</v>
      </c>
      <c r="T37" s="99"/>
      <c r="U37" s="99"/>
      <c r="V37" s="99"/>
      <c r="W37" s="99"/>
      <c r="X37" s="99">
        <v>20</v>
      </c>
      <c r="Y37" s="99">
        <v>12.7</v>
      </c>
      <c r="Z37" s="100"/>
      <c r="AA37" s="79">
        <f t="shared" si="5"/>
        <v>52.7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11.9</v>
      </c>
      <c r="Q39" s="99">
        <v>45.9</v>
      </c>
      <c r="R39" s="99">
        <v>19</v>
      </c>
      <c r="S39" s="99"/>
      <c r="T39" s="99"/>
      <c r="U39" s="99"/>
      <c r="V39" s="99"/>
      <c r="W39" s="99">
        <v>54.9</v>
      </c>
      <c r="X39" s="99">
        <v>7.3</v>
      </c>
      <c r="Y39" s="99">
        <v>0.6</v>
      </c>
      <c r="Z39" s="100"/>
      <c r="AA39" s="79">
        <f t="shared" si="5"/>
        <v>139.6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11.9</v>
      </c>
      <c r="Q40" s="88">
        <f t="shared" si="6"/>
        <v>45.9</v>
      </c>
      <c r="R40" s="88">
        <f t="shared" si="6"/>
        <v>19</v>
      </c>
      <c r="S40" s="88">
        <f t="shared" si="6"/>
        <v>20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54.9</v>
      </c>
      <c r="X40" s="88">
        <f t="shared" si="6"/>
        <v>27.3</v>
      </c>
      <c r="Y40" s="88">
        <f t="shared" si="6"/>
        <v>13.299999999999999</v>
      </c>
      <c r="Z40" s="89" t="str">
        <f t="shared" si="6"/>
        <v/>
      </c>
      <c r="AA40" s="90">
        <f t="shared" si="5"/>
        <v>192.3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20</v>
      </c>
      <c r="T45" s="99"/>
      <c r="U45" s="99"/>
      <c r="V45" s="99"/>
      <c r="W45" s="99"/>
      <c r="X45" s="99">
        <v>20</v>
      </c>
      <c r="Y45" s="99">
        <v>12.7</v>
      </c>
      <c r="Z45" s="100"/>
      <c r="AA45" s="79">
        <f t="shared" si="7"/>
        <v>52.7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11.9</v>
      </c>
      <c r="Q47" s="99">
        <v>45.9</v>
      </c>
      <c r="R47" s="99">
        <v>19</v>
      </c>
      <c r="S47" s="99"/>
      <c r="T47" s="99"/>
      <c r="U47" s="99"/>
      <c r="V47" s="99"/>
      <c r="W47" s="99">
        <v>54.9</v>
      </c>
      <c r="X47" s="99">
        <v>7.3</v>
      </c>
      <c r="Y47" s="99">
        <v>0.6</v>
      </c>
      <c r="Z47" s="100"/>
      <c r="AA47" s="79">
        <f t="shared" si="7"/>
        <v>139.6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11.9</v>
      </c>
      <c r="Q49" s="88">
        <f t="shared" si="8"/>
        <v>45.9</v>
      </c>
      <c r="R49" s="88">
        <f t="shared" si="8"/>
        <v>19</v>
      </c>
      <c r="S49" s="88">
        <f t="shared" si="8"/>
        <v>20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54.9</v>
      </c>
      <c r="X49" s="88">
        <f t="shared" si="8"/>
        <v>27.3</v>
      </c>
      <c r="Y49" s="88">
        <f t="shared" si="8"/>
        <v>13.299999999999999</v>
      </c>
      <c r="Z49" s="89" t="str">
        <f t="shared" si="8"/>
        <v/>
      </c>
      <c r="AA49" s="90">
        <f t="shared" si="7"/>
        <v>192.3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148.63</v>
      </c>
      <c r="O52" s="88">
        <f t="shared" si="10"/>
        <v>142.48699999999999</v>
      </c>
      <c r="P52" s="88">
        <f t="shared" si="10"/>
        <v>100.06</v>
      </c>
      <c r="Q52" s="88">
        <f t="shared" si="10"/>
        <v>149.886</v>
      </c>
      <c r="R52" s="88">
        <f t="shared" si="10"/>
        <v>71.697000000000003</v>
      </c>
      <c r="S52" s="88">
        <f t="shared" si="10"/>
        <v>81.063999999999993</v>
      </c>
      <c r="T52" s="88">
        <f t="shared" si="10"/>
        <v>90.835000000000008</v>
      </c>
      <c r="U52" s="88">
        <f t="shared" si="10"/>
        <v>67.72</v>
      </c>
      <c r="V52" s="88">
        <f t="shared" si="10"/>
        <v>60.542999999999999</v>
      </c>
      <c r="W52" s="88">
        <f t="shared" si="10"/>
        <v>105.32</v>
      </c>
      <c r="X52" s="88">
        <f t="shared" si="10"/>
        <v>77.424999999999997</v>
      </c>
      <c r="Y52" s="88">
        <f t="shared" si="10"/>
        <v>56.671999999999997</v>
      </c>
      <c r="Z52" s="89" t="str">
        <f t="shared" si="10"/>
        <v/>
      </c>
      <c r="AA52" s="104">
        <f>SUM(B52:Z52)</f>
        <v>1152.3389999999999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148.66999999999999</v>
      </c>
      <c r="O4" s="18">
        <v>142.50200000000001</v>
      </c>
      <c r="P4" s="18">
        <v>100.084</v>
      </c>
      <c r="Q4" s="18">
        <v>149.87</v>
      </c>
      <c r="R4" s="18">
        <v>71.662999999999997</v>
      </c>
      <c r="S4" s="18">
        <v>81.064000000000007</v>
      </c>
      <c r="T4" s="18">
        <v>90.834999999999994</v>
      </c>
      <c r="U4" s="18">
        <v>67.72</v>
      </c>
      <c r="V4" s="18">
        <v>60.542999999999999</v>
      </c>
      <c r="W4" s="18">
        <v>105.30000000000001</v>
      </c>
      <c r="X4" s="18">
        <v>77.424999999999997</v>
      </c>
      <c r="Y4" s="18">
        <v>56.68</v>
      </c>
      <c r="Z4" s="19"/>
      <c r="AA4" s="20">
        <f>SUM(B4:Z4)</f>
        <v>1152.356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113.97</v>
      </c>
      <c r="O7" s="28">
        <v>111.97</v>
      </c>
      <c r="P7" s="28">
        <v>111.91</v>
      </c>
      <c r="Q7" s="28">
        <v>121</v>
      </c>
      <c r="R7" s="28">
        <v>129.85</v>
      </c>
      <c r="S7" s="28">
        <v>216.7</v>
      </c>
      <c r="T7" s="28">
        <v>476.66</v>
      </c>
      <c r="U7" s="28">
        <v>657.76</v>
      </c>
      <c r="V7" s="28">
        <v>558.36</v>
      </c>
      <c r="W7" s="28">
        <v>164.61</v>
      </c>
      <c r="X7" s="28">
        <v>132.84</v>
      </c>
      <c r="Y7" s="28">
        <v>130.01</v>
      </c>
      <c r="Z7" s="29"/>
      <c r="AA7" s="30">
        <f>IF(SUM(B7:Z7)&lt;&gt;0,AVERAGEIF(B7:Z7,"&lt;&gt;"""),"")</f>
        <v>243.80333333333337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41.743000000000002</v>
      </c>
      <c r="U10" s="42">
        <v>3.5870000000000002</v>
      </c>
      <c r="V10" s="42">
        <v>8.9999999999999993E-3</v>
      </c>
      <c r="W10" s="42"/>
      <c r="X10" s="42"/>
      <c r="Y10" s="42"/>
      <c r="Z10" s="43"/>
      <c r="AA10" s="44">
        <f t="shared" ref="AA10:AA15" si="0">SUM(B10:Z10)</f>
        <v>45.339000000000006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12</v>
      </c>
      <c r="U13" s="52"/>
      <c r="V13" s="52"/>
      <c r="W13" s="52"/>
      <c r="X13" s="52"/>
      <c r="Y13" s="52"/>
      <c r="Z13" s="53"/>
      <c r="AA13" s="54">
        <f t="shared" si="0"/>
        <v>12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68.597999999999999</v>
      </c>
      <c r="O14" s="57">
        <v>67.686999999999998</v>
      </c>
      <c r="P14" s="57">
        <v>33.003999999999998</v>
      </c>
      <c r="Q14" s="57">
        <v>79.603000000000009</v>
      </c>
      <c r="R14" s="57">
        <v>17.878</v>
      </c>
      <c r="S14" s="57">
        <v>14.231000000000002</v>
      </c>
      <c r="T14" s="57"/>
      <c r="U14" s="57"/>
      <c r="V14" s="57">
        <v>13.105</v>
      </c>
      <c r="W14" s="57">
        <v>13.200999999999999</v>
      </c>
      <c r="X14" s="57">
        <v>17.378999999999998</v>
      </c>
      <c r="Y14" s="57">
        <v>18.591999999999999</v>
      </c>
      <c r="Z14" s="58"/>
      <c r="AA14" s="59">
        <f t="shared" si="0"/>
        <v>343.27800000000002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68.597999999999999</v>
      </c>
      <c r="O16" s="62">
        <f t="shared" si="1"/>
        <v>67.686999999999998</v>
      </c>
      <c r="P16" s="62">
        <f t="shared" si="1"/>
        <v>33.003999999999998</v>
      </c>
      <c r="Q16" s="62">
        <f t="shared" si="1"/>
        <v>79.603000000000009</v>
      </c>
      <c r="R16" s="62">
        <f t="shared" si="1"/>
        <v>17.878</v>
      </c>
      <c r="S16" s="62">
        <f t="shared" si="1"/>
        <v>14.231000000000002</v>
      </c>
      <c r="T16" s="62">
        <f t="shared" si="1"/>
        <v>53.743000000000002</v>
      </c>
      <c r="U16" s="62">
        <f t="shared" si="1"/>
        <v>3.5870000000000002</v>
      </c>
      <c r="V16" s="62">
        <f t="shared" si="1"/>
        <v>13.114000000000001</v>
      </c>
      <c r="W16" s="62">
        <f t="shared" si="1"/>
        <v>13.200999999999999</v>
      </c>
      <c r="X16" s="62">
        <f t="shared" si="1"/>
        <v>17.378999999999998</v>
      </c>
      <c r="Y16" s="62">
        <f t="shared" si="1"/>
        <v>18.591999999999999</v>
      </c>
      <c r="Z16" s="63" t="str">
        <f t="shared" si="1"/>
        <v/>
      </c>
      <c r="AA16" s="64">
        <f>SUM(AA10:AA15)</f>
        <v>400.61700000000002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7.7439999999999998</v>
      </c>
      <c r="O20" s="77">
        <v>14.515000000000001</v>
      </c>
      <c r="P20" s="77">
        <v>18.783999999999999</v>
      </c>
      <c r="Q20" s="77">
        <v>15.483000000000001</v>
      </c>
      <c r="R20" s="77">
        <v>13.751000000000001</v>
      </c>
      <c r="S20" s="77">
        <v>13.442</v>
      </c>
      <c r="T20" s="77">
        <v>1.2370000000000001</v>
      </c>
      <c r="U20" s="77">
        <v>36.521999999999998</v>
      </c>
      <c r="V20" s="77">
        <v>25.159000000000002</v>
      </c>
      <c r="W20" s="77">
        <v>66.659000000000006</v>
      </c>
      <c r="X20" s="77">
        <v>31.575999999999997</v>
      </c>
      <c r="Y20" s="77">
        <v>6.9019999999999992</v>
      </c>
      <c r="Z20" s="78"/>
      <c r="AA20" s="79">
        <f t="shared" si="2"/>
        <v>251.77399999999997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31.827999999999999</v>
      </c>
      <c r="O21" s="81">
        <v>44</v>
      </c>
      <c r="P21" s="81">
        <v>48.295999999999999</v>
      </c>
      <c r="Q21" s="81">
        <v>54.783999999999999</v>
      </c>
      <c r="R21" s="81">
        <v>40.033999999999999</v>
      </c>
      <c r="S21" s="81">
        <v>53.390999999999998</v>
      </c>
      <c r="T21" s="81">
        <v>35.855000000000004</v>
      </c>
      <c r="U21" s="81">
        <v>27.611000000000001</v>
      </c>
      <c r="V21" s="81">
        <v>22.269999999999996</v>
      </c>
      <c r="W21" s="81">
        <v>25.44</v>
      </c>
      <c r="X21" s="81">
        <v>28.470000000000002</v>
      </c>
      <c r="Y21" s="81">
        <v>31.186</v>
      </c>
      <c r="Z21" s="78"/>
      <c r="AA21" s="79">
        <f t="shared" si="2"/>
        <v>443.16499999999996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39.572000000000003</v>
      </c>
      <c r="O26" s="88">
        <f t="shared" si="3"/>
        <v>58.515000000000001</v>
      </c>
      <c r="P26" s="88">
        <f t="shared" si="3"/>
        <v>67.08</v>
      </c>
      <c r="Q26" s="88">
        <f t="shared" si="3"/>
        <v>70.266999999999996</v>
      </c>
      <c r="R26" s="88">
        <f t="shared" si="3"/>
        <v>53.784999999999997</v>
      </c>
      <c r="S26" s="88">
        <f t="shared" si="3"/>
        <v>66.832999999999998</v>
      </c>
      <c r="T26" s="88">
        <f t="shared" si="3"/>
        <v>37.092000000000006</v>
      </c>
      <c r="U26" s="88">
        <f t="shared" si="3"/>
        <v>64.132999999999996</v>
      </c>
      <c r="V26" s="88">
        <f t="shared" si="3"/>
        <v>47.429000000000002</v>
      </c>
      <c r="W26" s="88">
        <f t="shared" si="3"/>
        <v>92.099000000000004</v>
      </c>
      <c r="X26" s="88">
        <f t="shared" si="3"/>
        <v>60.045999999999999</v>
      </c>
      <c r="Y26" s="88">
        <f t="shared" si="3"/>
        <v>38.088000000000001</v>
      </c>
      <c r="Z26" s="89" t="str">
        <f t="shared" si="3"/>
        <v/>
      </c>
      <c r="AA26" s="90">
        <f>SUM(AA19:AA25)</f>
        <v>694.93899999999996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108.17</v>
      </c>
      <c r="O30" s="77">
        <v>126.202</v>
      </c>
      <c r="P30" s="77">
        <v>100.084</v>
      </c>
      <c r="Q30" s="77">
        <v>149.87</v>
      </c>
      <c r="R30" s="77">
        <v>71.662999999999997</v>
      </c>
      <c r="S30" s="77">
        <v>81.063999999999993</v>
      </c>
      <c r="T30" s="77">
        <v>90.834999999999994</v>
      </c>
      <c r="U30" s="77">
        <v>67.72</v>
      </c>
      <c r="V30" s="77">
        <v>60.542999999999999</v>
      </c>
      <c r="W30" s="77">
        <v>105.3</v>
      </c>
      <c r="X30" s="77">
        <v>77.424999999999997</v>
      </c>
      <c r="Y30" s="77">
        <v>56.68</v>
      </c>
      <c r="Z30" s="78"/>
      <c r="AA30" s="79">
        <f>SUM(B30:Z30)</f>
        <v>1095.556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108.17</v>
      </c>
      <c r="O32" s="62">
        <f t="shared" si="4"/>
        <v>126.202</v>
      </c>
      <c r="P32" s="62">
        <f t="shared" si="4"/>
        <v>100.084</v>
      </c>
      <c r="Q32" s="62">
        <f t="shared" si="4"/>
        <v>149.87</v>
      </c>
      <c r="R32" s="62">
        <f t="shared" si="4"/>
        <v>71.662999999999997</v>
      </c>
      <c r="S32" s="62">
        <f t="shared" si="4"/>
        <v>81.063999999999993</v>
      </c>
      <c r="T32" s="62">
        <f t="shared" si="4"/>
        <v>90.834999999999994</v>
      </c>
      <c r="U32" s="62">
        <f t="shared" si="4"/>
        <v>67.72</v>
      </c>
      <c r="V32" s="62">
        <f t="shared" si="4"/>
        <v>60.542999999999999</v>
      </c>
      <c r="W32" s="62">
        <f t="shared" si="4"/>
        <v>105.3</v>
      </c>
      <c r="X32" s="62">
        <f t="shared" si="4"/>
        <v>77.424999999999997</v>
      </c>
      <c r="Y32" s="62">
        <f t="shared" si="4"/>
        <v>56.68</v>
      </c>
      <c r="Z32" s="63" t="str">
        <f t="shared" si="4"/>
        <v/>
      </c>
      <c r="AA32" s="64">
        <f>SUM(AA29:AA31)</f>
        <v>1095.556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40.5</v>
      </c>
      <c r="O39" s="99">
        <v>16.3</v>
      </c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56.8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40.5</v>
      </c>
      <c r="O40" s="88">
        <f t="shared" si="6"/>
        <v>16.3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56.8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40.5</v>
      </c>
      <c r="O47" s="99">
        <v>16.3</v>
      </c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56.8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40.5</v>
      </c>
      <c r="O49" s="88">
        <f t="shared" si="8"/>
        <v>16.3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56.8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148.67000000000002</v>
      </c>
      <c r="O52" s="88">
        <f t="shared" si="10"/>
        <v>142.50200000000001</v>
      </c>
      <c r="P52" s="88">
        <f t="shared" si="10"/>
        <v>100.084</v>
      </c>
      <c r="Q52" s="88">
        <f t="shared" si="10"/>
        <v>149.87</v>
      </c>
      <c r="R52" s="88">
        <f t="shared" si="10"/>
        <v>71.662999999999997</v>
      </c>
      <c r="S52" s="88">
        <f t="shared" si="10"/>
        <v>81.063999999999993</v>
      </c>
      <c r="T52" s="88">
        <f t="shared" si="10"/>
        <v>90.835000000000008</v>
      </c>
      <c r="U52" s="88">
        <f t="shared" si="10"/>
        <v>67.72</v>
      </c>
      <c r="V52" s="88">
        <f t="shared" si="10"/>
        <v>60.543000000000006</v>
      </c>
      <c r="W52" s="88">
        <f t="shared" si="10"/>
        <v>105.3</v>
      </c>
      <c r="X52" s="88">
        <f t="shared" si="10"/>
        <v>77.424999999999997</v>
      </c>
      <c r="Y52" s="88">
        <f t="shared" si="10"/>
        <v>56.68</v>
      </c>
      <c r="Z52" s="89" t="str">
        <f t="shared" si="10"/>
        <v/>
      </c>
      <c r="AA52" s="104">
        <f>SUM(B52:Z52)</f>
        <v>1152.356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40.5</v>
      </c>
      <c r="O4" s="18">
        <v>16.3</v>
      </c>
      <c r="P4" s="18">
        <v>-11.9</v>
      </c>
      <c r="Q4" s="18">
        <v>-45.9</v>
      </c>
      <c r="R4" s="18">
        <v>-19</v>
      </c>
      <c r="S4" s="18">
        <v>-20</v>
      </c>
      <c r="T4" s="18"/>
      <c r="U4" s="18"/>
      <c r="V4" s="18"/>
      <c r="W4" s="18">
        <v>-54.9</v>
      </c>
      <c r="X4" s="18">
        <v>-27.3</v>
      </c>
      <c r="Y4" s="18">
        <v>-13.299999999999999</v>
      </c>
      <c r="Z4" s="19"/>
      <c r="AA4" s="111">
        <f>SUM(B4:Z4)</f>
        <v>-135.5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113.97</v>
      </c>
      <c r="O7" s="117">
        <v>111.97</v>
      </c>
      <c r="P7" s="117">
        <v>111.91</v>
      </c>
      <c r="Q7" s="117">
        <v>121</v>
      </c>
      <c r="R7" s="117">
        <v>129.85</v>
      </c>
      <c r="S7" s="117">
        <v>216.7</v>
      </c>
      <c r="T7" s="117">
        <v>476.66</v>
      </c>
      <c r="U7" s="117">
        <v>657.76</v>
      </c>
      <c r="V7" s="117">
        <v>558.36</v>
      </c>
      <c r="W7" s="117">
        <v>164.61</v>
      </c>
      <c r="X7" s="117">
        <v>132.84</v>
      </c>
      <c r="Y7" s="117">
        <v>130.01</v>
      </c>
      <c r="Z7" s="118"/>
      <c r="AA7" s="119">
        <f>IF(SUM(B7:Z7)&lt;&gt;0,AVERAGEIF(B7:Z7,"&lt;&gt;"""),"")</f>
        <v>243.80333333333337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20</v>
      </c>
      <c r="T13" s="129"/>
      <c r="U13" s="129"/>
      <c r="V13" s="129"/>
      <c r="W13" s="129"/>
      <c r="X13" s="129">
        <v>20</v>
      </c>
      <c r="Y13" s="130">
        <v>12.7</v>
      </c>
      <c r="Z13" s="131"/>
      <c r="AA13" s="132">
        <f t="shared" si="0"/>
        <v>52.7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11.9</v>
      </c>
      <c r="Q15" s="133">
        <v>45.9</v>
      </c>
      <c r="R15" s="133">
        <v>19</v>
      </c>
      <c r="S15" s="133"/>
      <c r="T15" s="133"/>
      <c r="U15" s="133"/>
      <c r="V15" s="133"/>
      <c r="W15" s="133">
        <v>54.9</v>
      </c>
      <c r="X15" s="133">
        <v>7.3</v>
      </c>
      <c r="Y15" s="133">
        <v>0.6</v>
      </c>
      <c r="Z15" s="131"/>
      <c r="AA15" s="132">
        <f t="shared" si="0"/>
        <v>139.6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11.9</v>
      </c>
      <c r="Q16" s="135">
        <f t="shared" si="1"/>
        <v>45.9</v>
      </c>
      <c r="R16" s="135">
        <f t="shared" si="1"/>
        <v>19</v>
      </c>
      <c r="S16" s="135">
        <f t="shared" si="1"/>
        <v>20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54.9</v>
      </c>
      <c r="X16" s="135">
        <f t="shared" si="1"/>
        <v>27.3</v>
      </c>
      <c r="Y16" s="135">
        <f t="shared" si="1"/>
        <v>13.299999999999999</v>
      </c>
      <c r="Z16" s="136" t="str">
        <f t="shared" si="1"/>
        <v/>
      </c>
      <c r="AA16" s="90">
        <f t="shared" si="0"/>
        <v>192.3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40.5</v>
      </c>
      <c r="O23" s="133">
        <v>16.3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56.8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40.5</v>
      </c>
      <c r="O24" s="135">
        <f t="shared" si="3"/>
        <v>16.3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56.8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2024-08-28T08:28:29Z</dcterms:created>
  <dcterms:modified xsi:type="dcterms:W3CDTF">2024-08-28T08:28:31Z</dcterms:modified>
</cp:coreProperties>
</file>