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42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<sst xmlns="http://schemas.openxmlformats.org/spreadsheetml/2006/main" count="119" uniqueCount="54">
  <si>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24/08/2024 11:34:27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</si>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</sst>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311-4050-A401-DB01FAC8829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311-4050-A401-DB01FAC8829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0311-4050-A401-DB01FAC8829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2.1</c:v>
                </c:pt>
                <c:pt idx="13">
                  <c:v>0.24</c:v>
                </c:pt>
                <c:pt idx="14">
                  <c:v>1.68</c:v>
                </c:pt>
                <c:pt idx="18">
                  <c:v>0.57999999999999996</c:v>
                </c:pt>
                <c:pt idx="21">
                  <c:v>9.2999999999999999E-2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311-4050-A401-DB01FAC8829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311-4050-A401-DB01FAC8829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311-4050-A401-DB01FAC8829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311-4050-A401-DB01FAC8829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311-4050-A401-DB01FAC8829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311-4050-A401-DB01FAC8829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6</c:v>
                </c:pt>
                <c:pt idx="17">
                  <c:v>1</c:v>
                </c:pt>
                <c:pt idx="18">
                  <c:v>8.7870000000000008</c:v>
                </c:pt>
                <c:pt idx="19">
                  <c:v>8</c:v>
                </c:pt>
                <c:pt idx="20">
                  <c:v>6</c:v>
                </c:pt>
                <c:pt idx="21">
                  <c:v>8.0289999999999999</c:v>
                </c:pt>
                <c:pt idx="22">
                  <c:v>30</c:v>
                </c:pt>
                <c:pt idx="23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311-4050-A401-DB01FAC8829C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29.9</c:v>
                </c:pt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58.8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311-4050-A401-DB01FAC8829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45.848999999999997</c:v>
                </c:pt>
                <c:pt idx="13">
                  <c:v>36.745000000000005</c:v>
                </c:pt>
                <c:pt idx="14">
                  <c:v>21.692999999999998</c:v>
                </c:pt>
                <c:pt idx="15">
                  <c:v>58.285000000000004</c:v>
                </c:pt>
                <c:pt idx="16">
                  <c:v>32.802999999999997</c:v>
                </c:pt>
                <c:pt idx="17">
                  <c:v>41.881</c:v>
                </c:pt>
                <c:pt idx="18">
                  <c:v>21.360999999999997</c:v>
                </c:pt>
                <c:pt idx="19">
                  <c:v>12.851000000000001</c:v>
                </c:pt>
                <c:pt idx="20">
                  <c:v>7.28</c:v>
                </c:pt>
                <c:pt idx="22">
                  <c:v>11.303999999999998</c:v>
                </c:pt>
                <c:pt idx="23">
                  <c:v>2.46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311-4050-A401-DB01FAC8829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311-4050-A401-DB01FAC8829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126</c:v>
                </c:pt>
                <c:pt idx="19">
                  <c:v>126</c:v>
                </c:pt>
                <c:pt idx="20">
                  <c:v>126</c:v>
                </c:pt>
                <c:pt idx="21">
                  <c:v>126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311-4050-A401-DB01FAC882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</c:v>
                </c:pt>
                <c:pt idx="13">
                  <c:v>8.16</c:v>
                </c:pt>
                <c:pt idx="14">
                  <c:v>13.24</c:v>
                </c:pt>
                <c:pt idx="15">
                  <c:v>85.12</c:v>
                </c:pt>
                <c:pt idx="16">
                  <c:v>112.9</c:v>
                </c:pt>
                <c:pt idx="17">
                  <c:v>182.8</c:v>
                </c:pt>
                <c:pt idx="18">
                  <c:v>142.36000000000001</c:v>
                </c:pt>
                <c:pt idx="19">
                  <c:v>182.99</c:v>
                </c:pt>
                <c:pt idx="20">
                  <c:v>191.32</c:v>
                </c:pt>
                <c:pt idx="21">
                  <c:v>141.28</c:v>
                </c:pt>
                <c:pt idx="22">
                  <c:v>164.13</c:v>
                </c:pt>
                <c:pt idx="23">
                  <c:v>123.56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311-4050-A401-DB01FAC882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32D-4D74-A90C-B5E3EA37B41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32D-4D74-A90C-B5E3EA37B41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8.7829999999999995</c:v>
                </c:pt>
                <c:pt idx="13">
                  <c:v>8.6419999999999995</c:v>
                </c:pt>
                <c:pt idx="14">
                  <c:v>8.516</c:v>
                </c:pt>
                <c:pt idx="15">
                  <c:v>21.890999999999998</c:v>
                </c:pt>
                <c:pt idx="16">
                  <c:v>22.032</c:v>
                </c:pt>
                <c:pt idx="17">
                  <c:v>17.542999999999999</c:v>
                </c:pt>
                <c:pt idx="18">
                  <c:v>23.265000000000001</c:v>
                </c:pt>
                <c:pt idx="19">
                  <c:v>22.978000000000002</c:v>
                </c:pt>
                <c:pt idx="20">
                  <c:v>22.059000000000001</c:v>
                </c:pt>
                <c:pt idx="21">
                  <c:v>23.143000000000001</c:v>
                </c:pt>
                <c:pt idx="22">
                  <c:v>17.626999999999999</c:v>
                </c:pt>
                <c:pt idx="23">
                  <c:v>19.198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32D-4D74-A90C-B5E3EA37B41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19.88</c:v>
                </c:pt>
                <c:pt idx="13">
                  <c:v>24.36</c:v>
                </c:pt>
                <c:pt idx="14">
                  <c:v>24.856999999999999</c:v>
                </c:pt>
                <c:pt idx="15">
                  <c:v>46.394000000000005</c:v>
                </c:pt>
                <c:pt idx="16">
                  <c:v>46.701000000000001</c:v>
                </c:pt>
                <c:pt idx="17">
                  <c:v>35.338000000000001</c:v>
                </c:pt>
                <c:pt idx="18">
                  <c:v>38.735999999999997</c:v>
                </c:pt>
                <c:pt idx="19">
                  <c:v>39.186999999999998</c:v>
                </c:pt>
                <c:pt idx="20">
                  <c:v>38.622</c:v>
                </c:pt>
                <c:pt idx="21">
                  <c:v>38.262999999999998</c:v>
                </c:pt>
                <c:pt idx="22">
                  <c:v>33.677</c:v>
                </c:pt>
                <c:pt idx="23">
                  <c:v>48.074000000000005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32D-4D74-A90C-B5E3EA37B41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32D-4D74-A90C-B5E3EA37B41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32D-4D74-A90C-B5E3EA37B41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32D-4D74-A90C-B5E3EA37B41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32D-4D74-A90C-B5E3EA37B41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32D-4D74-A90C-B5E3EA37B41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B32D-4D74-A90C-B5E3EA37B41B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104.7</c:v>
                </c:pt>
                <c:pt idx="19">
                  <c:v>94.7</c:v>
                </c:pt>
                <c:pt idx="20">
                  <c:v>88.6</c:v>
                </c:pt>
                <c:pt idx="21">
                  <c:v>75.099999999999994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32D-4D74-A90C-B5E3EA37B41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29.286000000000001</c:v>
                </c:pt>
                <c:pt idx="13">
                  <c:v>13.983000000000001</c:v>
                </c:pt>
                <c:pt idx="21">
                  <c:v>7.5730000000000004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32D-4D74-A90C-B5E3EA37B41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32D-4D74-A90C-B5E3EA37B41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32D-4D74-A90C-B5E3EA37B4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8</c:v>
                </c:pt>
                <c:pt idx="13">
                  <c:v>8.16</c:v>
                </c:pt>
                <c:pt idx="14">
                  <c:v>13.24</c:v>
                </c:pt>
                <c:pt idx="15">
                  <c:v>85.12</c:v>
                </c:pt>
                <c:pt idx="16">
                  <c:v>112.9</c:v>
                </c:pt>
                <c:pt idx="17">
                  <c:v>182.8</c:v>
                </c:pt>
                <c:pt idx="18">
                  <c:v>142.36000000000001</c:v>
                </c:pt>
                <c:pt idx="19">
                  <c:v>182.99</c:v>
                </c:pt>
                <c:pt idx="20">
                  <c:v>191.32</c:v>
                </c:pt>
                <c:pt idx="21">
                  <c:v>141.28</c:v>
                </c:pt>
                <c:pt idx="22">
                  <c:v>164.13</c:v>
                </c:pt>
                <c:pt idx="23">
                  <c:v>123.56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32D-4D74-A90C-B5E3EA37B4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45528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57.948999999999998</v>
      </c>
      <c r="O4" s="18">
        <v>46.985000000000007</v>
      </c>
      <c r="P4" s="18">
        <v>33.373000000000005</v>
      </c>
      <c r="Q4" s="18">
        <v>68.285000000000011</v>
      </c>
      <c r="R4" s="18">
        <v>68.702999999999989</v>
      </c>
      <c r="S4" s="18">
        <v>52.881</v>
      </c>
      <c r="T4" s="18">
        <v>166.72800000000001</v>
      </c>
      <c r="U4" s="18">
        <v>156.851</v>
      </c>
      <c r="V4" s="18">
        <v>149.28</v>
      </c>
      <c r="W4" s="18">
        <v>144.12199999999999</v>
      </c>
      <c r="X4" s="18">
        <v>51.303999999999995</v>
      </c>
      <c r="Y4" s="18">
        <v>67.260000000000005</v>
      </c>
      <c r="Z4" s="19"/>
      <c r="AA4" s="20">
        <f>SUM(B4:Z4)</f>
        <v>1063.721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</v>
      </c>
      <c r="O7" s="28">
        <v>8.16</v>
      </c>
      <c r="P7" s="28">
        <v>13.24</v>
      </c>
      <c r="Q7" s="28">
        <v>85.12</v>
      </c>
      <c r="R7" s="28">
        <v>112.9</v>
      </c>
      <c r="S7" s="28">
        <v>182.8</v>
      </c>
      <c r="T7" s="28">
        <v>142.36000000000001</v>
      </c>
      <c r="U7" s="28">
        <v>182.99</v>
      </c>
      <c r="V7" s="28">
        <v>191.32</v>
      </c>
      <c r="W7" s="28">
        <v>141.28</v>
      </c>
      <c r="X7" s="28">
        <v>164.13</v>
      </c>
      <c r="Y7" s="28">
        <v>123.56</v>
      </c>
      <c r="Z7" s="29"/>
      <c r="AA7" s="30">
        <f>IF(SUM(B7:Z7)&lt;&gt;0,AVERAGEIF(B7:Z7,"&lt;&gt;"""),"")</f>
        <v>112.98833333333334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6</v>
      </c>
      <c r="S12" s="52">
        <v>1</v>
      </c>
      <c r="T12" s="52">
        <v>8.7870000000000008</v>
      </c>
      <c r="U12" s="52">
        <v>8</v>
      </c>
      <c r="V12" s="52">
        <v>6</v>
      </c>
      <c r="W12" s="52">
        <v>8.0289999999999999</v>
      </c>
      <c r="X12" s="52">
        <v>30</v>
      </c>
      <c r="Y12" s="52">
        <v>6</v>
      </c>
      <c r="Z12" s="53"/>
      <c r="AA12" s="54">
        <f t="shared" si="0"/>
        <v>73.816000000000003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126</v>
      </c>
      <c r="U13" s="52">
        <v>126</v>
      </c>
      <c r="V13" s="52">
        <v>126</v>
      </c>
      <c r="W13" s="52">
        <v>126</v>
      </c>
      <c r="X13" s="52"/>
      <c r="Y13" s="52"/>
      <c r="Z13" s="53"/>
      <c r="AA13" s="54">
        <f t="shared" si="0"/>
        <v>504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45.848999999999997</v>
      </c>
      <c r="O14" s="57">
        <v>36.745000000000005</v>
      </c>
      <c r="P14" s="57">
        <v>21.692999999999998</v>
      </c>
      <c r="Q14" s="57">
        <v>58.285000000000004</v>
      </c>
      <c r="R14" s="57">
        <v>32.802999999999997</v>
      </c>
      <c r="S14" s="57">
        <v>41.881</v>
      </c>
      <c r="T14" s="57">
        <v>21.360999999999997</v>
      </c>
      <c r="U14" s="57">
        <v>12.851000000000001</v>
      </c>
      <c r="V14" s="57">
        <v>7.28</v>
      </c>
      <c r="W14" s="57"/>
      <c r="X14" s="57">
        <v>11.303999999999998</v>
      </c>
      <c r="Y14" s="57">
        <v>2.46</v>
      </c>
      <c r="Z14" s="58"/>
      <c r="AA14" s="59">
        <f t="shared" si="0"/>
        <v>292.51199999999994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45.848999999999997</v>
      </c>
      <c r="O16" s="62">
        <f t="shared" si="1"/>
        <v>36.745000000000005</v>
      </c>
      <c r="P16" s="62">
        <f t="shared" si="1"/>
        <v>21.692999999999998</v>
      </c>
      <c r="Q16" s="62">
        <f t="shared" si="1"/>
        <v>58.285000000000004</v>
      </c>
      <c r="R16" s="62">
        <f t="shared" si="1"/>
        <v>38.802999999999997</v>
      </c>
      <c r="S16" s="62">
        <f t="shared" si="1"/>
        <v>42.881</v>
      </c>
      <c r="T16" s="62">
        <f t="shared" si="1"/>
        <v>156.148</v>
      </c>
      <c r="U16" s="62">
        <f t="shared" si="1"/>
        <v>146.851</v>
      </c>
      <c r="V16" s="62">
        <f t="shared" si="1"/>
        <v>139.28</v>
      </c>
      <c r="W16" s="62">
        <f t="shared" si="1"/>
        <v>134.029</v>
      </c>
      <c r="X16" s="62">
        <f t="shared" si="1"/>
        <v>41.304000000000002</v>
      </c>
      <c r="Y16" s="62">
        <f t="shared" si="1"/>
        <v>8.4600000000000009</v>
      </c>
      <c r="Z16" s="63" t="str">
        <f t="shared" si="1"/>
        <v/>
      </c>
      <c r="AA16" s="64">
        <f>SUM(AA10:AA15)</f>
        <v>870.32799999999997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2.1</v>
      </c>
      <c r="O21" s="81">
        <v>0.24</v>
      </c>
      <c r="P21" s="81">
        <v>1.68</v>
      </c>
      <c r="Q21" s="81"/>
      <c r="R21" s="81"/>
      <c r="S21" s="81"/>
      <c r="T21" s="81">
        <v>0.57999999999999996</v>
      </c>
      <c r="U21" s="81"/>
      <c r="V21" s="81"/>
      <c r="W21" s="81">
        <v>9.2999999999999999E-2</v>
      </c>
      <c r="X21" s="81"/>
      <c r="Y21" s="81"/>
      <c r="Z21" s="78"/>
      <c r="AA21" s="79">
        <f t="shared" si="2"/>
        <v>4.6929999999999996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2.1</v>
      </c>
      <c r="O26" s="88">
        <f t="shared" si="3"/>
        <v>0.24</v>
      </c>
      <c r="P26" s="88">
        <f t="shared" si="3"/>
        <v>1.68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0.57999999999999996</v>
      </c>
      <c r="U26" s="88">
        <f t="shared" si="3"/>
        <v>0</v>
      </c>
      <c r="V26" s="88">
        <f t="shared" si="3"/>
        <v>0</v>
      </c>
      <c r="W26" s="88">
        <f t="shared" si="3"/>
        <v>9.2999999999999999E-2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4.6929999999999996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47.948999999999998</v>
      </c>
      <c r="O30" s="77">
        <v>36.984999999999999</v>
      </c>
      <c r="P30" s="77">
        <v>23.373000000000001</v>
      </c>
      <c r="Q30" s="77">
        <v>58.284999999999997</v>
      </c>
      <c r="R30" s="77">
        <v>38.802999999999997</v>
      </c>
      <c r="S30" s="77">
        <v>42.881</v>
      </c>
      <c r="T30" s="77">
        <v>156.72800000000001</v>
      </c>
      <c r="U30" s="77">
        <v>146.851</v>
      </c>
      <c r="V30" s="77">
        <v>139.28</v>
      </c>
      <c r="W30" s="77">
        <v>134.12200000000001</v>
      </c>
      <c r="X30" s="77">
        <v>41.304000000000002</v>
      </c>
      <c r="Y30" s="77">
        <v>8.4600000000000009</v>
      </c>
      <c r="Z30" s="78"/>
      <c r="AA30" s="79">
        <f>SUM(B30:Z30)</f>
        <v>875.02100000000007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47.948999999999998</v>
      </c>
      <c r="O32" s="62">
        <f t="shared" si="4"/>
        <v>36.984999999999999</v>
      </c>
      <c r="P32" s="62">
        <f t="shared" si="4"/>
        <v>23.373000000000001</v>
      </c>
      <c r="Q32" s="62">
        <f t="shared" si="4"/>
        <v>58.284999999999997</v>
      </c>
      <c r="R32" s="62">
        <f t="shared" si="4"/>
        <v>38.802999999999997</v>
      </c>
      <c r="S32" s="62">
        <f t="shared" si="4"/>
        <v>42.881</v>
      </c>
      <c r="T32" s="62">
        <f t="shared" si="4"/>
        <v>156.72800000000001</v>
      </c>
      <c r="U32" s="62">
        <f t="shared" si="4"/>
        <v>146.851</v>
      </c>
      <c r="V32" s="62">
        <f t="shared" si="4"/>
        <v>139.28</v>
      </c>
      <c r="W32" s="62">
        <f t="shared" si="4"/>
        <v>134.12200000000001</v>
      </c>
      <c r="X32" s="62">
        <f t="shared" si="4"/>
        <v>41.304000000000002</v>
      </c>
      <c r="Y32" s="62">
        <f t="shared" si="4"/>
        <v>8.4600000000000009</v>
      </c>
      <c r="Z32" s="63" t="str">
        <f t="shared" si="4"/>
        <v/>
      </c>
      <c r="AA32" s="64">
        <f>SUM(AA29:AA31)</f>
        <v>875.02100000000007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10</v>
      </c>
      <c r="O37" s="99">
        <v>10</v>
      </c>
      <c r="P37" s="99">
        <v>10</v>
      </c>
      <c r="Q37" s="99">
        <v>10</v>
      </c>
      <c r="R37" s="99">
        <v>10</v>
      </c>
      <c r="S37" s="99">
        <v>10</v>
      </c>
      <c r="T37" s="99">
        <v>10</v>
      </c>
      <c r="U37" s="99">
        <v>10</v>
      </c>
      <c r="V37" s="99">
        <v>10</v>
      </c>
      <c r="W37" s="99">
        <v>10</v>
      </c>
      <c r="X37" s="99">
        <v>10</v>
      </c>
      <c r="Y37" s="99">
        <v>10</v>
      </c>
      <c r="Z37" s="100"/>
      <c r="AA37" s="79">
        <f t="shared" si="5"/>
        <v>120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19.899999999999999</v>
      </c>
      <c r="S39" s="99"/>
      <c r="T39" s="99"/>
      <c r="U39" s="99"/>
      <c r="V39" s="99"/>
      <c r="W39" s="99"/>
      <c r="X39" s="99"/>
      <c r="Y39" s="99">
        <v>48.8</v>
      </c>
      <c r="Z39" s="100"/>
      <c r="AA39" s="79">
        <f t="shared" si="5"/>
        <v>68.699999999999989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10</v>
      </c>
      <c r="O40" s="88">
        <f t="shared" si="6"/>
        <v>10</v>
      </c>
      <c r="P40" s="88">
        <f t="shared" si="6"/>
        <v>10</v>
      </c>
      <c r="Q40" s="88">
        <f t="shared" si="6"/>
        <v>10</v>
      </c>
      <c r="R40" s="88">
        <f t="shared" si="6"/>
        <v>29.9</v>
      </c>
      <c r="S40" s="88">
        <f t="shared" si="6"/>
        <v>10</v>
      </c>
      <c r="T40" s="88">
        <f t="shared" si="6"/>
        <v>10</v>
      </c>
      <c r="U40" s="88">
        <f t="shared" si="6"/>
        <v>10</v>
      </c>
      <c r="V40" s="88">
        <f t="shared" si="6"/>
        <v>10</v>
      </c>
      <c r="W40" s="88">
        <f t="shared" si="6"/>
        <v>10</v>
      </c>
      <c r="X40" s="88">
        <f t="shared" si="6"/>
        <v>10</v>
      </c>
      <c r="Y40" s="88">
        <f t="shared" si="6"/>
        <v>58.8</v>
      </c>
      <c r="Z40" s="89" t="str">
        <f t="shared" si="6"/>
        <v/>
      </c>
      <c r="AA40" s="90">
        <f t="shared" si="5"/>
        <v>188.7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>
        <v>10</v>
      </c>
      <c r="O45" s="99">
        <v>10</v>
      </c>
      <c r="P45" s="99">
        <v>10</v>
      </c>
      <c r="Q45" s="99">
        <v>10</v>
      </c>
      <c r="R45" s="99">
        <v>10</v>
      </c>
      <c r="S45" s="99">
        <v>10</v>
      </c>
      <c r="T45" s="99">
        <v>10</v>
      </c>
      <c r="U45" s="99">
        <v>10</v>
      </c>
      <c r="V45" s="99">
        <v>10</v>
      </c>
      <c r="W45" s="99">
        <v>10</v>
      </c>
      <c r="X45" s="99">
        <v>10</v>
      </c>
      <c r="Y45" s="99">
        <v>10</v>
      </c>
      <c r="Z45" s="100"/>
      <c r="AA45" s="79">
        <f t="shared" si="7"/>
        <v>120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19.899999999999999</v>
      </c>
      <c r="S47" s="99"/>
      <c r="T47" s="99"/>
      <c r="U47" s="99"/>
      <c r="V47" s="99"/>
      <c r="W47" s="99"/>
      <c r="X47" s="99"/>
      <c r="Y47" s="99">
        <v>48.8</v>
      </c>
      <c r="Z47" s="100"/>
      <c r="AA47" s="79">
        <f t="shared" si="7"/>
        <v>68.699999999999989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10</v>
      </c>
      <c r="O49" s="88">
        <f t="shared" si="8"/>
        <v>10</v>
      </c>
      <c r="P49" s="88">
        <f t="shared" si="8"/>
        <v>10</v>
      </c>
      <c r="Q49" s="88">
        <f t="shared" si="8"/>
        <v>10</v>
      </c>
      <c r="R49" s="88">
        <f t="shared" si="8"/>
        <v>29.9</v>
      </c>
      <c r="S49" s="88">
        <f t="shared" si="8"/>
        <v>10</v>
      </c>
      <c r="T49" s="88">
        <f t="shared" si="8"/>
        <v>10</v>
      </c>
      <c r="U49" s="88">
        <f t="shared" si="8"/>
        <v>10</v>
      </c>
      <c r="V49" s="88">
        <f t="shared" si="8"/>
        <v>10</v>
      </c>
      <c r="W49" s="88">
        <f t="shared" si="8"/>
        <v>10</v>
      </c>
      <c r="X49" s="88">
        <f t="shared" si="8"/>
        <v>10</v>
      </c>
      <c r="Y49" s="88">
        <f t="shared" si="8"/>
        <v>58.8</v>
      </c>
      <c r="Z49" s="89" t="str">
        <f t="shared" si="8"/>
        <v/>
      </c>
      <c r="AA49" s="90">
        <f t="shared" si="7"/>
        <v>188.7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57.948999999999998</v>
      </c>
      <c r="O52" s="88">
        <f t="shared" si="10"/>
        <v>46.985000000000007</v>
      </c>
      <c r="P52" s="88">
        <f t="shared" si="10"/>
        <v>33.372999999999998</v>
      </c>
      <c r="Q52" s="88">
        <f t="shared" si="10"/>
        <v>68.284999999999997</v>
      </c>
      <c r="R52" s="88">
        <f t="shared" si="10"/>
        <v>68.703000000000003</v>
      </c>
      <c r="S52" s="88">
        <f t="shared" si="10"/>
        <v>52.881</v>
      </c>
      <c r="T52" s="88">
        <f t="shared" si="10"/>
        <v>166.72800000000001</v>
      </c>
      <c r="U52" s="88">
        <f t="shared" si="10"/>
        <v>156.851</v>
      </c>
      <c r="V52" s="88">
        <f t="shared" si="10"/>
        <v>149.28</v>
      </c>
      <c r="W52" s="88">
        <f t="shared" si="10"/>
        <v>144.12199999999999</v>
      </c>
      <c r="X52" s="88">
        <f t="shared" si="10"/>
        <v>51.304000000000002</v>
      </c>
      <c r="Y52" s="88">
        <f t="shared" si="10"/>
        <v>67.259999999999991</v>
      </c>
      <c r="Z52" s="89" t="str">
        <f t="shared" si="10"/>
        <v/>
      </c>
      <c r="AA52" s="104">
        <f>SUM(B52:Z52)</f>
        <v>1063.7209999999998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45528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57.948999999999998</v>
      </c>
      <c r="O4" s="18">
        <v>46.984999999999999</v>
      </c>
      <c r="P4" s="18">
        <v>33.373000000000005</v>
      </c>
      <c r="Q4" s="18">
        <v>68.284999999999997</v>
      </c>
      <c r="R4" s="18">
        <v>68.73299999999999</v>
      </c>
      <c r="S4" s="18">
        <v>52.881</v>
      </c>
      <c r="T4" s="18">
        <v>166.70100000000002</v>
      </c>
      <c r="U4" s="18">
        <v>156.86500000000001</v>
      </c>
      <c r="V4" s="18">
        <v>149.28099999999998</v>
      </c>
      <c r="W4" s="18">
        <v>144.07899999999998</v>
      </c>
      <c r="X4" s="18">
        <v>51.304000000000002</v>
      </c>
      <c r="Y4" s="18">
        <v>67.272000000000006</v>
      </c>
      <c r="Z4" s="19"/>
      <c r="AA4" s="20">
        <f>SUM(B4:Z4)</f>
        <v>1063.7079999999999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</v>
      </c>
      <c r="O7" s="28">
        <v>8.16</v>
      </c>
      <c r="P7" s="28">
        <v>13.24</v>
      </c>
      <c r="Q7" s="28">
        <v>85.12</v>
      </c>
      <c r="R7" s="28">
        <v>112.9</v>
      </c>
      <c r="S7" s="28">
        <v>182.8</v>
      </c>
      <c r="T7" s="28">
        <v>142.36000000000001</v>
      </c>
      <c r="U7" s="28">
        <v>182.99</v>
      </c>
      <c r="V7" s="28">
        <v>191.32</v>
      </c>
      <c r="W7" s="28">
        <v>141.28</v>
      </c>
      <c r="X7" s="28">
        <v>164.13</v>
      </c>
      <c r="Y7" s="28">
        <v>123.56</v>
      </c>
      <c r="Z7" s="29"/>
      <c r="AA7" s="30">
        <f>IF(SUM(B7:Z7)&lt;&gt;0,AVERAGEIF(B7:Z7,"&lt;&gt;"""),"")</f>
        <v>112.98833333333334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29.286000000000001</v>
      </c>
      <c r="O14" s="57">
        <v>13.983000000000001</v>
      </c>
      <c r="P14" s="57"/>
      <c r="Q14" s="57"/>
      <c r="R14" s="57"/>
      <c r="S14" s="57"/>
      <c r="T14" s="57"/>
      <c r="U14" s="57"/>
      <c r="V14" s="57"/>
      <c r="W14" s="57">
        <v>7.5730000000000004</v>
      </c>
      <c r="X14" s="57"/>
      <c r="Y14" s="57"/>
      <c r="Z14" s="58"/>
      <c r="AA14" s="59">
        <f t="shared" si="0"/>
        <v>50.842000000000006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29.286000000000001</v>
      </c>
      <c r="O16" s="62">
        <f t="shared" si="1"/>
        <v>13.983000000000001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7.5730000000000004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50.842000000000006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8.7829999999999995</v>
      </c>
      <c r="O20" s="77">
        <v>8.6419999999999995</v>
      </c>
      <c r="P20" s="77">
        <v>8.516</v>
      </c>
      <c r="Q20" s="77">
        <v>21.890999999999998</v>
      </c>
      <c r="R20" s="77">
        <v>22.032</v>
      </c>
      <c r="S20" s="77">
        <v>17.542999999999999</v>
      </c>
      <c r="T20" s="77">
        <v>23.265000000000001</v>
      </c>
      <c r="U20" s="77">
        <v>22.978000000000002</v>
      </c>
      <c r="V20" s="77">
        <v>22.059000000000001</v>
      </c>
      <c r="W20" s="77">
        <v>23.143000000000001</v>
      </c>
      <c r="X20" s="77">
        <v>17.626999999999999</v>
      </c>
      <c r="Y20" s="77">
        <v>19.198</v>
      </c>
      <c r="Z20" s="78"/>
      <c r="AA20" s="79">
        <f t="shared" si="2"/>
        <v>215.67699999999999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19.88</v>
      </c>
      <c r="O21" s="81">
        <v>24.36</v>
      </c>
      <c r="P21" s="81">
        <v>24.856999999999999</v>
      </c>
      <c r="Q21" s="81">
        <v>46.394000000000005</v>
      </c>
      <c r="R21" s="81">
        <v>46.701000000000001</v>
      </c>
      <c r="S21" s="81">
        <v>35.338000000000001</v>
      </c>
      <c r="T21" s="81">
        <v>38.735999999999997</v>
      </c>
      <c r="U21" s="81">
        <v>39.186999999999998</v>
      </c>
      <c r="V21" s="81">
        <v>38.622</v>
      </c>
      <c r="W21" s="81">
        <v>38.262999999999998</v>
      </c>
      <c r="X21" s="81">
        <v>33.677</v>
      </c>
      <c r="Y21" s="81">
        <v>48.074000000000005</v>
      </c>
      <c r="Z21" s="78"/>
      <c r="AA21" s="79">
        <f t="shared" si="2"/>
        <v>434.089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28.662999999999997</v>
      </c>
      <c r="O26" s="88">
        <f t="shared" si="3"/>
        <v>33.001999999999995</v>
      </c>
      <c r="P26" s="88">
        <f t="shared" si="3"/>
        <v>33.372999999999998</v>
      </c>
      <c r="Q26" s="88">
        <f t="shared" si="3"/>
        <v>68.284999999999997</v>
      </c>
      <c r="R26" s="88">
        <f t="shared" si="3"/>
        <v>68.733000000000004</v>
      </c>
      <c r="S26" s="88">
        <f t="shared" si="3"/>
        <v>52.881</v>
      </c>
      <c r="T26" s="88">
        <f t="shared" si="3"/>
        <v>62.000999999999998</v>
      </c>
      <c r="U26" s="88">
        <f t="shared" si="3"/>
        <v>62.164999999999999</v>
      </c>
      <c r="V26" s="88">
        <f t="shared" si="3"/>
        <v>60.680999999999997</v>
      </c>
      <c r="W26" s="88">
        <f t="shared" si="3"/>
        <v>61.405999999999999</v>
      </c>
      <c r="X26" s="88">
        <f t="shared" si="3"/>
        <v>51.304000000000002</v>
      </c>
      <c r="Y26" s="88">
        <f t="shared" si="3"/>
        <v>67.272000000000006</v>
      </c>
      <c r="Z26" s="89" t="str">
        <f t="shared" si="3"/>
        <v/>
      </c>
      <c r="AA26" s="90">
        <f>SUM(AA19:AA25)</f>
        <v>649.76599999999996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57.948999999999998</v>
      </c>
      <c r="O30" s="77">
        <v>46.984999999999999</v>
      </c>
      <c r="P30" s="77">
        <v>33.372999999999998</v>
      </c>
      <c r="Q30" s="77">
        <v>68.284999999999997</v>
      </c>
      <c r="R30" s="77">
        <v>68.733000000000004</v>
      </c>
      <c r="S30" s="77">
        <v>52.881</v>
      </c>
      <c r="T30" s="77">
        <v>62.000999999999998</v>
      </c>
      <c r="U30" s="77">
        <v>62.164999999999999</v>
      </c>
      <c r="V30" s="77">
        <v>60.680999999999997</v>
      </c>
      <c r="W30" s="77">
        <v>68.978999999999999</v>
      </c>
      <c r="X30" s="77">
        <v>51.304000000000002</v>
      </c>
      <c r="Y30" s="77">
        <v>67.272000000000006</v>
      </c>
      <c r="Z30" s="78"/>
      <c r="AA30" s="79">
        <f>SUM(B30:Z30)</f>
        <v>700.60800000000006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57.948999999999998</v>
      </c>
      <c r="O32" s="62">
        <f t="shared" si="4"/>
        <v>46.984999999999999</v>
      </c>
      <c r="P32" s="62">
        <f t="shared" si="4"/>
        <v>33.372999999999998</v>
      </c>
      <c r="Q32" s="62">
        <f t="shared" si="4"/>
        <v>68.284999999999997</v>
      </c>
      <c r="R32" s="62">
        <f t="shared" si="4"/>
        <v>68.733000000000004</v>
      </c>
      <c r="S32" s="62">
        <f t="shared" si="4"/>
        <v>52.881</v>
      </c>
      <c r="T32" s="62">
        <f t="shared" si="4"/>
        <v>62.000999999999998</v>
      </c>
      <c r="U32" s="62">
        <f t="shared" si="4"/>
        <v>62.164999999999999</v>
      </c>
      <c r="V32" s="62">
        <f t="shared" si="4"/>
        <v>60.680999999999997</v>
      </c>
      <c r="W32" s="62">
        <f t="shared" si="4"/>
        <v>68.978999999999999</v>
      </c>
      <c r="X32" s="62">
        <f t="shared" si="4"/>
        <v>51.304000000000002</v>
      </c>
      <c r="Y32" s="62">
        <f t="shared" si="4"/>
        <v>67.272000000000006</v>
      </c>
      <c r="Z32" s="63" t="str">
        <f t="shared" si="4"/>
        <v/>
      </c>
      <c r="AA32" s="64">
        <f>SUM(AA29:AA31)</f>
        <v>700.60800000000006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104.7</v>
      </c>
      <c r="U39" s="99">
        <v>94.7</v>
      </c>
      <c r="V39" s="99">
        <v>88.6</v>
      </c>
      <c r="W39" s="99">
        <v>75.099999999999994</v>
      </c>
      <c r="X39" s="99"/>
      <c r="Y39" s="99"/>
      <c r="Z39" s="100"/>
      <c r="AA39" s="79">
        <f t="shared" si="5"/>
        <v>363.1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104.7</v>
      </c>
      <c r="U40" s="88">
        <f t="shared" si="6"/>
        <v>94.7</v>
      </c>
      <c r="V40" s="88">
        <f t="shared" si="6"/>
        <v>88.6</v>
      </c>
      <c r="W40" s="88">
        <f t="shared" si="6"/>
        <v>75.099999999999994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363.1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104.7</v>
      </c>
      <c r="U47" s="99">
        <v>94.7</v>
      </c>
      <c r="V47" s="99">
        <v>88.6</v>
      </c>
      <c r="W47" s="99">
        <v>75.099999999999994</v>
      </c>
      <c r="X47" s="99"/>
      <c r="Y47" s="99"/>
      <c r="Z47" s="100"/>
      <c r="AA47" s="79">
        <f t="shared" si="7"/>
        <v>363.1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104.7</v>
      </c>
      <c r="U49" s="88">
        <f t="shared" si="8"/>
        <v>94.7</v>
      </c>
      <c r="V49" s="88">
        <f t="shared" si="8"/>
        <v>88.6</v>
      </c>
      <c r="W49" s="88">
        <f t="shared" si="8"/>
        <v>75.099999999999994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363.1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57.948999999999998</v>
      </c>
      <c r="O52" s="88">
        <f t="shared" si="10"/>
        <v>46.984999999999999</v>
      </c>
      <c r="P52" s="88">
        <f t="shared" si="10"/>
        <v>33.372999999999998</v>
      </c>
      <c r="Q52" s="88">
        <f t="shared" si="10"/>
        <v>68.284999999999997</v>
      </c>
      <c r="R52" s="88">
        <f t="shared" si="10"/>
        <v>68.733000000000004</v>
      </c>
      <c r="S52" s="88">
        <f t="shared" si="10"/>
        <v>52.881</v>
      </c>
      <c r="T52" s="88">
        <f t="shared" si="10"/>
        <v>166.70099999999999</v>
      </c>
      <c r="U52" s="88">
        <f t="shared" si="10"/>
        <v>156.86500000000001</v>
      </c>
      <c r="V52" s="88">
        <f t="shared" si="10"/>
        <v>149.28100000000001</v>
      </c>
      <c r="W52" s="88">
        <f t="shared" si="10"/>
        <v>144.07900000000001</v>
      </c>
      <c r="X52" s="88">
        <f t="shared" si="10"/>
        <v>51.304000000000002</v>
      </c>
      <c r="Y52" s="88">
        <f t="shared" si="10"/>
        <v>67.272000000000006</v>
      </c>
      <c r="Z52" s="89" t="str">
        <f t="shared" si="10"/>
        <v/>
      </c>
      <c r="AA52" s="104">
        <f>SUM(B52:Z52)</f>
        <v>1063.7080000000001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45528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-10</v>
      </c>
      <c r="O4" s="18">
        <v>-10</v>
      </c>
      <c r="P4" s="18">
        <v>-10</v>
      </c>
      <c r="Q4" s="18">
        <v>-10</v>
      </c>
      <c r="R4" s="18">
        <v>-29.9</v>
      </c>
      <c r="S4" s="18">
        <v>-10</v>
      </c>
      <c r="T4" s="18">
        <v>94.7</v>
      </c>
      <c r="U4" s="18">
        <v>84.7</v>
      </c>
      <c r="V4" s="18">
        <v>78.599999999999994</v>
      </c>
      <c r="W4" s="18">
        <v>65.099999999999994</v>
      </c>
      <c r="X4" s="18">
        <v>-10</v>
      </c>
      <c r="Y4" s="18">
        <v>-58.8</v>
      </c>
      <c r="Z4" s="19"/>
      <c r="AA4" s="111">
        <f>SUM(B4:Z4)</f>
        <v>174.39999999999998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</v>
      </c>
      <c r="O7" s="117">
        <v>8.16</v>
      </c>
      <c r="P7" s="117">
        <v>13.24</v>
      </c>
      <c r="Q7" s="117">
        <v>85.12</v>
      </c>
      <c r="R7" s="117">
        <v>112.9</v>
      </c>
      <c r="S7" s="117">
        <v>182.8</v>
      </c>
      <c r="T7" s="117">
        <v>142.36000000000001</v>
      </c>
      <c r="U7" s="117">
        <v>182.99</v>
      </c>
      <c r="V7" s="117">
        <v>191.32</v>
      </c>
      <c r="W7" s="117">
        <v>141.28</v>
      </c>
      <c r="X7" s="117">
        <v>164.13</v>
      </c>
      <c r="Y7" s="117">
        <v>123.56</v>
      </c>
      <c r="Z7" s="118"/>
      <c r="AA7" s="119">
        <f>IF(SUM(B7:Z7)&lt;&gt;0,AVERAGEIF(B7:Z7,"&lt;&gt;"""),"")</f>
        <v>112.98833333333334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>
        <v>10</v>
      </c>
      <c r="O13" s="129">
        <v>10</v>
      </c>
      <c r="P13" s="129">
        <v>10</v>
      </c>
      <c r="Q13" s="129">
        <v>10</v>
      </c>
      <c r="R13" s="129">
        <v>10</v>
      </c>
      <c r="S13" s="129">
        <v>10</v>
      </c>
      <c r="T13" s="129">
        <v>10</v>
      </c>
      <c r="U13" s="129">
        <v>10</v>
      </c>
      <c r="V13" s="129">
        <v>10</v>
      </c>
      <c r="W13" s="129">
        <v>10</v>
      </c>
      <c r="X13" s="129">
        <v>10</v>
      </c>
      <c r="Y13" s="130">
        <v>10</v>
      </c>
      <c r="Z13" s="131"/>
      <c r="AA13" s="132">
        <f t="shared" si="0"/>
        <v>120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19.899999999999999</v>
      </c>
      <c r="S15" s="133"/>
      <c r="T15" s="133"/>
      <c r="U15" s="133"/>
      <c r="V15" s="133"/>
      <c r="W15" s="133"/>
      <c r="X15" s="133"/>
      <c r="Y15" s="133">
        <v>48.8</v>
      </c>
      <c r="Z15" s="131"/>
      <c r="AA15" s="132">
        <f t="shared" si="0"/>
        <v>68.699999999999989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10</v>
      </c>
      <c r="O16" s="135">
        <f t="shared" si="1"/>
        <v>10</v>
      </c>
      <c r="P16" s="135">
        <f t="shared" si="1"/>
        <v>10</v>
      </c>
      <c r="Q16" s="135">
        <f t="shared" si="1"/>
        <v>10</v>
      </c>
      <c r="R16" s="135">
        <f t="shared" si="1"/>
        <v>29.9</v>
      </c>
      <c r="S16" s="135">
        <f t="shared" si="1"/>
        <v>10</v>
      </c>
      <c r="T16" s="135">
        <f t="shared" si="1"/>
        <v>10</v>
      </c>
      <c r="U16" s="135">
        <f t="shared" si="1"/>
        <v>10</v>
      </c>
      <c r="V16" s="135">
        <f t="shared" si="1"/>
        <v>10</v>
      </c>
      <c r="W16" s="135">
        <f t="shared" si="1"/>
        <v>10</v>
      </c>
      <c r="X16" s="135">
        <f t="shared" si="1"/>
        <v>10</v>
      </c>
      <c r="Y16" s="135">
        <f t="shared" si="1"/>
        <v>58.8</v>
      </c>
      <c r="Z16" s="136" t="str">
        <f t="shared" si="1"/>
        <v/>
      </c>
      <c r="AA16" s="90">
        <f t="shared" si="0"/>
        <v>188.7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104.7</v>
      </c>
      <c r="U23" s="133">
        <v>94.7</v>
      </c>
      <c r="V23" s="133">
        <v>88.6</v>
      </c>
      <c r="W23" s="133">
        <v>75.099999999999994</v>
      </c>
      <c r="X23" s="133"/>
      <c r="Y23" s="133"/>
      <c r="Z23" s="131"/>
      <c r="AA23" s="132">
        <f t="shared" si="2"/>
        <v>363.1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104.7</v>
      </c>
      <c r="U24" s="135">
        <f t="shared" si="3"/>
        <v>94.7</v>
      </c>
      <c r="V24" s="135">
        <f t="shared" si="3"/>
        <v>88.6</v>
      </c>
      <c r="W24" s="135">
        <f t="shared" si="3"/>
        <v>75.099999999999994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363.1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2024-08-24T08:34:27Z</dcterms:created>
  <dcterms:modified xsi:type="dcterms:W3CDTF">2024-08-24T08:34:29Z</dcterms:modified>
</cp:coreProperties>
</file>